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bankindonesiagov.sharepoint.com/sites/DSTA/Shared Documents/Diseminasi Eksternal/ITEMs/2026/13_M1_Apr_2026/items no.13-2026/"/>
    </mc:Choice>
  </mc:AlternateContent>
  <xr:revisionPtr revIDLastSave="3" documentId="13_ncr:1_{FDE3B6E0-B99E-4019-B71D-7AA52689A303}" xr6:coauthVersionLast="47" xr6:coauthVersionMax="47" xr10:uidLastSave="{B77F4096-4FB3-4E52-A637-80A58D3BE968}"/>
  <bookViews>
    <workbookView xWindow="-110" yWindow="-110" windowWidth="19420" windowHeight="10300" xr2:uid="{00000000-000D-0000-FFFF-FFFF00000000}"/>
  </bookViews>
  <sheets>
    <sheet name="Tabel Posisi Likuiditas" sheetId="1" r:id="rId1"/>
  </sheets>
  <definedNames>
    <definedName name="_xlnm.Print_Area" localSheetId="0">'Tabel Posisi Likuiditas'!$B$2:$ACC$27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<sst xmlns="http://schemas.openxmlformats.org/spreadsheetml/2006/main" count="899" uniqueCount="142">
  <si>
    <t>`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</si>
  <si>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</si>
  <si>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>(Miliar Rp/Billion Rp)</t>
  </si>
  <si>
    <t>Keterangan</t>
  </si>
  <si>
    <t>2014</t>
  </si>
  <si>
    <t>2015</t>
  </si>
  <si>
    <t>2021</t>
  </si>
  <si>
    <t>2022</t>
  </si>
  <si>
    <t>2023</t>
  </si>
  <si>
    <t>2024</t>
  </si>
  <si>
    <t>2025</t>
  </si>
  <si>
    <t>Items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</si>
  <si>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</si>
  <si>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</si>
  <si>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</si>
  <si>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</si>
  <si>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</si>
  <si>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</si>
  <si>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</si>
  <si>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</si>
  <si>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</si>
  <si>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</si>
  <si>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</si>
  <si>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</si>
  <si>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</si>
  <si>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</si>
  <si>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</si>
  <si>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</si>
  <si>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</si>
  <si>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</si>
  <si>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</si>
  <si>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</si>
  <si>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</si>
  <si>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</si>
  <si>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</si>
  <si>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</si>
  <si>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</si>
  <si>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</si>
  <si>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</si>
  <si>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</si>
  <si>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</si>
  <si>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</si>
  <si>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</si>
  <si>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</si>
  <si>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</si>
  <si>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</si>
  <si>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</si>
  <si>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</si>
  <si>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</si>
  <si>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</si>
  <si>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</si>
  <si>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</si>
  <si>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</si>
  <si>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</si>
  <si>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</si>
  <si>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</si>
  <si>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</si>
  <si>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</si>
  <si>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</si>
  <si>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</si>
  <si>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</si>
  <si>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</si>
  <si>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</si>
  <si>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</si>
  <si>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</si>
  <si>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</si>
  <si>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</si>
  <si>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</si>
  <si>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</si>
  <si>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</si>
  <si>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</si>
  <si>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</si>
  <si>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</si>
  <si>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</si>
  <si>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</si>
  <si>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</si>
  <si>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</si>
  <si>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</si>
  <si>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</si>
  <si>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</si>
  <si>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</si>
  <si>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</si>
  <si>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</si>
  <si>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</si>
  <si>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</si>
  <si>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</si>
  <si>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</si>
  <si>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</si>
  <si>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</si>
  <si>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</si>
  <si>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</si>
  <si>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</si>
  <si>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</si>
  <si>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</si>
  <si>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</si>
  <si>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</t>
  </si>
  <si>
    <t>Sept III</t>
  </si>
  <si>
    <t>Sept IV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</si>
  <si>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</si>
  <si>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</si>
  <si>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</si>
  <si>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</si>
  <si>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</si>
  <si>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</si>
  <si>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</si>
  <si>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Mei I**</t>
  </si>
  <si>
    <t>Apr II**</t>
  </si>
  <si>
    <t>Apr I**</t>
  </si>
  <si>
    <t>Apr I*</t>
  </si>
  <si>
    <t xml:space="preserve">Rupiah </t>
  </si>
  <si>
    <t>Pos-pos tertentu neraca:</t>
  </si>
  <si>
    <t>Selected item on balance sheet:</t>
  </si>
  <si>
    <t>-</t>
  </si>
  <si>
    <t>Kas</t>
  </si>
  <si>
    <t>Cash in Vaults</t>
  </si>
  <si>
    <t>Giro di BI</t>
  </si>
  <si>
    <t>Demand deposits at BI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</si>
  <si>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</si>
  <si>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</si>
  <si>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</si>
  <si>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</si>
  <si>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</si>
  <si>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</si>
  <si>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</si>
  <si>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</si>
  <si>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</si>
  <si>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</si>
  <si>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</si>
  <si>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Valuta asing</t>
  </si>
  <si>
    <t xml:space="preserve">Foreign Currency </t>
  </si>
  <si>
    <t>Keterangan:</t>
  </si>
  <si>
    <t>1)</t>
  </si>
  <si>
    <t>Dahulu dikenal dengan FASBI overnight dan FASBIS</t>
  </si>
  <si>
    <t>1) It was known as FASBI overnight and FASBIS</t>
  </si>
  <si>
    <t>2)</t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</si>
  <si>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</si>
  <si>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2) Third Party Liabilities are fund's daily average for one week in the previous two weeks</t>
  </si>
  <si>
    <t>*</t>
  </si>
  <si>
    <t>Sangat Sementara</t>
  </si>
  <si>
    <t>Kurs</t>
  </si>
  <si>
    <t>**</t>
  </si>
  <si>
    <t>Idul Fitri dan Cuti Bersama Idul Fitri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</si>
</sst>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&quot;\&quot;#,##0;&quot;\&quot;&quot;\&quot;&quot;\&quot;&quot;\&quot;&quot;\&quot;&quot;\&quot;&quot;\&quot;&quot;\&quot;&quot;\&quot;&quot;\&quot;\-&quot;\&quot;#,##0"/>
  </numFmts>
  <fonts count="9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b/>
      <sz val="10"/>
      <name val="Frutiger 45 Light"/>
      <family val="2"/>
    </font>
    <font>
      <sz val="10"/>
      <name val="Frutiger 45 Light"/>
      <family val="3"/>
    </font>
    <font>
      <b/>
      <sz val="10"/>
      <name val="Frutiger 45 Light"/>
      <family val="3"/>
    </font>
    <font>
      <b/>
      <sz val="10"/>
      <name val="Times New Roman"/>
      <family val="1"/>
    </font>
    <font>
      <b/>
      <sz val="10"/>
      <name val="Arial"/>
      <family val="2"/>
    </font>
    <font>
      <sz val="11"/>
      <name val="Calibri"/>
      <family val="2"/>
      <charset val="1"/>
      <scheme val="minor"/>
    </font>
    <font>
      <b/>
      <sz val="10"/>
      <color theme="1"/>
      <name val="Frutiger 45 Light"/>
      <family val="3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817">
    <xf numFmtId="0" fontId="0" fillId="0" borderId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4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4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4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4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4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4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4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6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6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7" fillId="28" borderId="0" applyNumberFormat="0" applyBorder="0" applyAlignment="0" applyProtection="0"/>
    <xf numFmtId="0" fontId="38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9" fillId="29" borderId="17" applyNumberFormat="0" applyAlignment="0" applyProtection="0"/>
    <xf numFmtId="0" fontId="40" fillId="29" borderId="17" applyNumberFormat="0" applyAlignment="0" applyProtection="0"/>
    <xf numFmtId="0" fontId="39" fillId="29" borderId="17" applyNumberFormat="0" applyAlignment="0" applyProtection="0"/>
    <xf numFmtId="0" fontId="39" fillId="29" borderId="17" applyNumberFormat="0" applyAlignment="0" applyProtection="0"/>
    <xf numFmtId="0" fontId="39" fillId="29" borderId="17" applyNumberFormat="0" applyAlignment="0" applyProtection="0"/>
    <xf numFmtId="0" fontId="39" fillId="29" borderId="17" applyNumberFormat="0" applyAlignment="0" applyProtection="0"/>
    <xf numFmtId="0" fontId="41" fillId="30" borderId="18" applyNumberFormat="0" applyAlignment="0" applyProtection="0"/>
    <xf numFmtId="0" fontId="42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5" fillId="31" borderId="0" applyNumberFormat="0" applyBorder="0" applyAlignment="0" applyProtection="0"/>
    <xf numFmtId="0" fontId="46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38" fontId="14" fillId="2" borderId="0" applyNumberFormat="0" applyBorder="0" applyAlignment="0" applyProtection="0"/>
    <xf numFmtId="0" fontId="47" fillId="0" borderId="19" applyNumberFormat="0" applyFill="0" applyAlignment="0" applyProtection="0"/>
    <xf numFmtId="0" fontId="48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9" fillId="0" borderId="20" applyNumberFormat="0" applyFill="0" applyAlignment="0" applyProtection="0"/>
    <xf numFmtId="0" fontId="50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51" fillId="0" borderId="21" applyNumberFormat="0" applyFill="0" applyAlignment="0" applyProtection="0"/>
    <xf numFmtId="0" fontId="52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32" borderId="17" applyNumberFormat="0" applyAlignment="0" applyProtection="0"/>
    <xf numFmtId="10" fontId="14" fillId="3" borderId="1" applyNumberFormat="0" applyBorder="0" applyAlignment="0" applyProtection="0"/>
    <xf numFmtId="0" fontId="54" fillId="32" borderId="17" applyNumberFormat="0" applyAlignment="0" applyProtection="0"/>
    <xf numFmtId="0" fontId="53" fillId="32" borderId="17" applyNumberFormat="0" applyAlignment="0" applyProtection="0"/>
    <xf numFmtId="0" fontId="53" fillId="32" borderId="17" applyNumberFormat="0" applyAlignment="0" applyProtection="0"/>
    <xf numFmtId="0" fontId="53" fillId="32" borderId="17" applyNumberFormat="0" applyAlignment="0" applyProtection="0"/>
    <xf numFmtId="0" fontId="53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0" borderId="22" applyNumberFormat="0" applyFill="0" applyAlignment="0" applyProtection="0"/>
    <xf numFmtId="0" fontId="56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7" fillId="33" borderId="0" applyNumberFormat="0" applyBorder="0" applyAlignment="0" applyProtection="0"/>
    <xf numFmtId="0" fontId="58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165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10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59" fillId="29" borderId="24" applyNumberFormat="0" applyAlignment="0" applyProtection="0"/>
    <xf numFmtId="0" fontId="60" fillId="29" borderId="24" applyNumberFormat="0" applyAlignment="0" applyProtection="0"/>
    <xf numFmtId="0" fontId="59" fillId="29" borderId="24" applyNumberFormat="0" applyAlignment="0" applyProtection="0"/>
    <xf numFmtId="0" fontId="59" fillId="29" borderId="24" applyNumberFormat="0" applyAlignment="0" applyProtection="0"/>
    <xf numFmtId="0" fontId="59" fillId="29" borderId="24" applyNumberFormat="0" applyAlignment="0" applyProtection="0"/>
    <xf numFmtId="0" fontId="59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3" fillId="0" borderId="25" applyNumberFormat="0" applyFill="0" applyAlignment="0" applyProtection="0"/>
    <xf numFmtId="0" fontId="64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3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3" fillId="34" borderId="23" applyNumberFormat="0" applyFont="0" applyAlignment="0" applyProtection="0"/>
    <xf numFmtId="0" fontId="10" fillId="0" borderId="0"/>
    <xf numFmtId="0" fontId="33" fillId="34" borderId="23" applyNumberFormat="0" applyFont="0" applyAlignment="0" applyProtection="0"/>
    <xf numFmtId="43" fontId="33" fillId="0" borderId="0" applyFont="0" applyFill="0" applyBorder="0" applyAlignment="0" applyProtection="0"/>
    <xf numFmtId="0" fontId="33" fillId="34" borderId="23" applyNumberFormat="0" applyFont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43" fontId="33" fillId="0" borderId="0" applyFont="0" applyFill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33" fillId="34" borderId="23" applyNumberFormat="0" applyFont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54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3" fillId="34" borderId="23" applyNumberFormat="0" applyFont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54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43" fontId="10" fillId="0" borderId="0" applyFont="0" applyFill="0" applyBorder="0" applyAlignment="0" applyProtection="0"/>
    <xf numFmtId="0" fontId="1" fillId="6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3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4" fillId="32" borderId="17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4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43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  <xf numFmtId="0" fontId="54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1" fillId="0" borderId="0">
      <alignment vertical="top"/>
    </xf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8" fillId="16" borderId="0" applyNumberFormat="0" applyBorder="0" applyAlignment="0" applyProtection="0"/>
    <xf numFmtId="0" fontId="78" fillId="17" borderId="0" applyNumberFormat="0" applyBorder="0" applyAlignment="0" applyProtection="0"/>
    <xf numFmtId="0" fontId="78" fillId="18" borderId="0" applyNumberFormat="0" applyBorder="0" applyAlignment="0" applyProtection="0"/>
    <xf numFmtId="0" fontId="78" fillId="19" borderId="0" applyNumberFormat="0" applyBorder="0" applyAlignment="0" applyProtection="0"/>
    <xf numFmtId="0" fontId="78" fillId="20" borderId="0" applyNumberFormat="0" applyBorder="0" applyAlignment="0" applyProtection="0"/>
    <xf numFmtId="0" fontId="78" fillId="21" borderId="0" applyNumberFormat="0" applyBorder="0" applyAlignment="0" applyProtection="0"/>
    <xf numFmtId="0" fontId="78" fillId="22" borderId="0" applyNumberFormat="0" applyBorder="0" applyAlignment="0" applyProtection="0"/>
    <xf numFmtId="0" fontId="78" fillId="23" borderId="0" applyNumberFormat="0" applyBorder="0" applyAlignment="0" applyProtection="0"/>
    <xf numFmtId="0" fontId="78" fillId="24" borderId="0" applyNumberFormat="0" applyBorder="0" applyAlignment="0" applyProtection="0"/>
    <xf numFmtId="0" fontId="78" fillId="25" borderId="0" applyNumberFormat="0" applyBorder="0" applyAlignment="0" applyProtection="0"/>
    <xf numFmtId="0" fontId="78" fillId="26" borderId="0" applyNumberFormat="0" applyBorder="0" applyAlignment="0" applyProtection="0"/>
    <xf numFmtId="0" fontId="78" fillId="27" borderId="0" applyNumberFormat="0" applyBorder="0" applyAlignment="0" applyProtection="0"/>
    <xf numFmtId="0" fontId="79" fillId="28" borderId="0" applyNumberFormat="0" applyBorder="0" applyAlignment="0" applyProtection="0"/>
    <xf numFmtId="0" fontId="80" fillId="29" borderId="17" applyNumberFormat="0" applyAlignment="0" applyProtection="0"/>
    <xf numFmtId="0" fontId="81" fillId="30" borderId="18" applyNumberFormat="0" applyAlignment="0" applyProtection="0"/>
    <xf numFmtId="41" fontId="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83" fillId="31" borderId="0" applyNumberFormat="0" applyBorder="0" applyAlignment="0" applyProtection="0"/>
    <xf numFmtId="0" fontId="84" fillId="0" borderId="19" applyNumberFormat="0" applyFill="0" applyAlignment="0" applyProtection="0"/>
    <xf numFmtId="0" fontId="85" fillId="0" borderId="20" applyNumberFormat="0" applyFill="0" applyAlignment="0" applyProtection="0"/>
    <xf numFmtId="0" fontId="86" fillId="0" borderId="21" applyNumberFormat="0" applyFill="0" applyAlignment="0" applyProtection="0"/>
    <xf numFmtId="0" fontId="86" fillId="0" borderId="0" applyNumberFormat="0" applyFill="0" applyBorder="0" applyAlignment="0" applyProtection="0"/>
    <xf numFmtId="0" fontId="87" fillId="32" borderId="17" applyNumberFormat="0" applyAlignment="0" applyProtection="0"/>
    <xf numFmtId="0" fontId="88" fillId="0" borderId="22" applyNumberFormat="0" applyFill="0" applyAlignment="0" applyProtection="0"/>
    <xf numFmtId="0" fontId="89" fillId="33" borderId="0" applyNumberFormat="0" applyBorder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10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34" borderId="23" applyNumberFormat="0" applyFont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34" borderId="23" applyNumberFormat="0" applyFont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</cellStyleXfs>
  <cellXfs count="295">
    <xf numFmtId="0" fontId="0" fillId="0" borderId="0" xfId="0"/>
    <xf numFmtId="3" fontId="11" fillId="0" borderId="0" xfId="1290" applyNumberFormat="1" applyFont="1" applyFill="1" applyBorder="1"/>
    <xf numFmtId="164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4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4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4" fontId="21" fillId="0" borderId="0" xfId="1290" applyNumberFormat="1" applyFont="1" applyFill="1" applyBorder="1"/>
    <xf numFmtId="164" fontId="21" fillId="0" borderId="0" xfId="1290" applyNumberFormat="1" applyFont="1" applyFill="1" applyBorder="1" applyAlignment="1">
      <alignment horizontal="right" indent="1"/>
    </xf>
    <xf numFmtId="164" fontId="13" fillId="0" borderId="0" xfId="1379" applyNumberFormat="1" applyFont="1" applyAlignment="1">
      <alignment horizontal="right" indent="1"/>
    </xf>
    <xf numFmtId="164" fontId="21" fillId="0" borderId="0" xfId="1379" applyNumberFormat="1" applyFont="1" applyAlignment="1">
      <alignment horizontal="right" indent="1"/>
    </xf>
    <xf numFmtId="164" fontId="12" fillId="0" borderId="0" xfId="1290" applyNumberFormat="1" applyFont="1" applyFill="1" applyBorder="1"/>
    <xf numFmtId="164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Alignment="1">
      <alignment horizontal="right" indent="1"/>
    </xf>
    <xf numFmtId="3" fontId="20" fillId="0" borderId="0" xfId="1379" applyNumberFormat="1" applyFont="1" applyAlignment="1">
      <alignment horizontal="right" indent="1"/>
    </xf>
    <xf numFmtId="164" fontId="11" fillId="0" borderId="0" xfId="1290" applyNumberFormat="1" applyFont="1" applyFill="1" applyBorder="1"/>
    <xf numFmtId="164" fontId="20" fillId="0" borderId="0" xfId="1290" quotePrefix="1" applyNumberFormat="1" applyFont="1" applyFill="1" applyBorder="1"/>
    <xf numFmtId="3" fontId="21" fillId="0" borderId="0" xfId="1379" applyNumberFormat="1" applyFont="1" applyAlignment="1">
      <alignment horizontal="right" indent="1"/>
    </xf>
    <xf numFmtId="3" fontId="12" fillId="0" borderId="0" xfId="1379" applyNumberFormat="1" applyFont="1" applyAlignment="1">
      <alignment horizontal="right" indent="1"/>
    </xf>
    <xf numFmtId="164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4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4" fontId="15" fillId="0" borderId="0" xfId="1290" applyNumberFormat="1" applyFont="1" applyFill="1" applyBorder="1" applyAlignment="1">
      <alignment horizontal="right" indent="1"/>
    </xf>
    <xf numFmtId="164" fontId="15" fillId="0" borderId="0" xfId="1379" applyNumberFormat="1" applyFont="1" applyAlignment="1">
      <alignment horizontal="right" indent="1"/>
    </xf>
    <xf numFmtId="164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Alignment="1">
      <alignment horizontal="right" indent="1"/>
    </xf>
    <xf numFmtId="164" fontId="14" fillId="0" borderId="0" xfId="1290" applyNumberFormat="1" applyFont="1" applyFill="1" applyBorder="1"/>
    <xf numFmtId="164" fontId="14" fillId="0" borderId="0" xfId="1290" quotePrefix="1" applyNumberFormat="1" applyFont="1" applyFill="1" applyBorder="1"/>
    <xf numFmtId="3" fontId="15" fillId="0" borderId="0" xfId="1379" applyNumberFormat="1" applyFont="1" applyAlignment="1">
      <alignment horizontal="right" indent="1"/>
    </xf>
    <xf numFmtId="3" fontId="15" fillId="0" borderId="2" xfId="1379" applyNumberFormat="1" applyFont="1" applyBorder="1" applyAlignment="1">
      <alignment horizontal="right" indent="1"/>
    </xf>
    <xf numFmtId="41" fontId="15" fillId="0" borderId="0" xfId="1379" applyNumberFormat="1" applyFont="1" applyAlignment="1">
      <alignment horizontal="right" indent="1"/>
    </xf>
    <xf numFmtId="0" fontId="23" fillId="0" borderId="0" xfId="1379" applyFont="1"/>
    <xf numFmtId="0" fontId="24" fillId="0" borderId="3" xfId="1379" applyFont="1" applyBorder="1" applyAlignment="1">
      <alignment horizontal="center"/>
    </xf>
    <xf numFmtId="0" fontId="24" fillId="0" borderId="4" xfId="1379" applyFont="1" applyBorder="1" applyAlignment="1">
      <alignment horizontal="center"/>
    </xf>
    <xf numFmtId="0" fontId="24" fillId="0" borderId="5" xfId="1379" applyFont="1" applyBorder="1" applyAlignment="1">
      <alignment horizontal="center"/>
    </xf>
    <xf numFmtId="0" fontId="24" fillId="0" borderId="1" xfId="1379" applyFont="1" applyBorder="1" applyAlignment="1">
      <alignment horizontal="center"/>
    </xf>
    <xf numFmtId="0" fontId="25" fillId="0" borderId="4" xfId="1379" applyFont="1" applyBorder="1" applyAlignment="1">
      <alignment horizontal="center"/>
    </xf>
    <xf numFmtId="0" fontId="25" fillId="0" borderId="5" xfId="1379" applyFont="1" applyBorder="1" applyAlignment="1">
      <alignment horizontal="center"/>
    </xf>
    <xf numFmtId="0" fontId="24" fillId="0" borderId="6" xfId="1379" applyFont="1" applyBorder="1"/>
    <xf numFmtId="0" fontId="23" fillId="0" borderId="7" xfId="1379" applyFont="1" applyBorder="1"/>
    <xf numFmtId="0" fontId="26" fillId="0" borderId="0" xfId="1379" applyFont="1"/>
    <xf numFmtId="0" fontId="26" fillId="0" borderId="7" xfId="1379" applyFont="1" applyBorder="1"/>
    <xf numFmtId="0" fontId="23" fillId="0" borderId="6" xfId="1379" applyFont="1" applyBorder="1"/>
    <xf numFmtId="0" fontId="24" fillId="0" borderId="0" xfId="1379" applyFont="1"/>
    <xf numFmtId="164" fontId="23" fillId="0" borderId="7" xfId="1279" applyNumberFormat="1" applyFont="1" applyFill="1" applyBorder="1"/>
    <xf numFmtId="0" fontId="25" fillId="0" borderId="0" xfId="1379" applyFont="1"/>
    <xf numFmtId="0" fontId="23" fillId="0" borderId="0" xfId="1379" quotePrefix="1" applyFont="1"/>
    <xf numFmtId="164" fontId="23" fillId="0" borderId="6" xfId="1279" applyNumberFormat="1" applyFont="1" applyFill="1" applyBorder="1"/>
    <xf numFmtId="0" fontId="24" fillId="0" borderId="7" xfId="1379" applyFont="1" applyBorder="1"/>
    <xf numFmtId="164" fontId="24" fillId="0" borderId="7" xfId="1279" applyNumberFormat="1" applyFont="1" applyFill="1" applyBorder="1"/>
    <xf numFmtId="0" fontId="25" fillId="0" borderId="7" xfId="1379" applyFont="1" applyBorder="1"/>
    <xf numFmtId="0" fontId="26" fillId="0" borderId="0" xfId="1379" quotePrefix="1" applyFont="1"/>
    <xf numFmtId="0" fontId="23" fillId="0" borderId="7" xfId="1379" quotePrefix="1" applyFont="1" applyBorder="1" applyAlignment="1">
      <alignment horizontal="center"/>
    </xf>
    <xf numFmtId="164" fontId="23" fillId="0" borderId="7" xfId="1279" quotePrefix="1" applyNumberFormat="1" applyFont="1" applyFill="1" applyBorder="1" applyAlignment="1">
      <alignment horizontal="center"/>
    </xf>
    <xf numFmtId="164" fontId="23" fillId="0" borderId="7" xfId="1379" applyNumberFormat="1" applyFont="1" applyBorder="1"/>
    <xf numFmtId="0" fontId="23" fillId="0" borderId="3" xfId="1379" applyFont="1" applyBorder="1"/>
    <xf numFmtId="0" fontId="23" fillId="0" borderId="4" xfId="1379" applyFont="1" applyBorder="1"/>
    <xf numFmtId="0" fontId="23" fillId="0" borderId="5" xfId="1379" applyFont="1" applyBorder="1"/>
    <xf numFmtId="164" fontId="23" fillId="0" borderId="5" xfId="1279" applyNumberFormat="1" applyFont="1" applyFill="1" applyBorder="1"/>
    <xf numFmtId="0" fontId="26" fillId="0" borderId="4" xfId="1379" applyFont="1" applyBorder="1"/>
    <xf numFmtId="0" fontId="26" fillId="0" borderId="5" xfId="1379" applyFont="1" applyBorder="1"/>
    <xf numFmtId="164" fontId="27" fillId="0" borderId="0" xfId="1279" applyNumberFormat="1" applyFont="1" applyFill="1"/>
    <xf numFmtId="164" fontId="12" fillId="0" borderId="0" xfId="1379" applyNumberFormat="1" applyFont="1" applyAlignment="1">
      <alignment horizontal="right" indent="1"/>
    </xf>
    <xf numFmtId="164" fontId="23" fillId="0" borderId="0" xfId="1379" applyNumberFormat="1" applyFont="1"/>
    <xf numFmtId="3" fontId="12" fillId="0" borderId="2" xfId="1379" applyNumberFormat="1" applyFont="1" applyBorder="1" applyAlignment="1">
      <alignment horizontal="right" indent="1"/>
    </xf>
    <xf numFmtId="3" fontId="21" fillId="0" borderId="2" xfId="1379" applyNumberFormat="1" applyFont="1" applyBorder="1" applyAlignment="1">
      <alignment horizontal="right" indent="1"/>
    </xf>
    <xf numFmtId="41" fontId="12" fillId="0" borderId="0" xfId="1379" applyNumberFormat="1" applyFont="1" applyAlignment="1">
      <alignment horizontal="right" indent="1"/>
    </xf>
    <xf numFmtId="41" fontId="21" fillId="0" borderId="0" xfId="1379" applyNumberFormat="1" applyFont="1" applyAlignment="1">
      <alignment horizontal="right" indent="1"/>
    </xf>
    <xf numFmtId="164" fontId="23" fillId="0" borderId="8" xfId="1379" applyNumberFormat="1" applyFont="1" applyBorder="1"/>
    <xf numFmtId="0" fontId="16" fillId="0" borderId="6" xfId="1379" applyFont="1" applyBorder="1"/>
    <xf numFmtId="0" fontId="16" fillId="0" borderId="0" xfId="1379" quotePrefix="1" applyFont="1"/>
    <xf numFmtId="0" fontId="16" fillId="0" borderId="7" xfId="1379" applyFont="1" applyBorder="1"/>
    <xf numFmtId="164" fontId="16" fillId="0" borderId="7" xfId="1279" applyNumberFormat="1" applyFont="1" applyFill="1" applyBorder="1"/>
    <xf numFmtId="0" fontId="17" fillId="0" borderId="0" xfId="1379" applyFont="1"/>
    <xf numFmtId="0" fontId="17" fillId="0" borderId="7" xfId="1379" applyFont="1" applyBorder="1"/>
    <xf numFmtId="0" fontId="16" fillId="0" borderId="0" xfId="1379" applyFont="1"/>
    <xf numFmtId="164" fontId="23" fillId="0" borderId="0" xfId="1279" applyNumberFormat="1" applyFont="1" applyFill="1" applyBorder="1"/>
    <xf numFmtId="164" fontId="24" fillId="0" borderId="0" xfId="1279" applyNumberFormat="1" applyFont="1" applyFill="1" applyBorder="1"/>
    <xf numFmtId="164" fontId="23" fillId="0" borderId="4" xfId="1279" applyNumberFormat="1" applyFont="1" applyFill="1" applyBorder="1"/>
    <xf numFmtId="0" fontId="23" fillId="0" borderId="9" xfId="1379" applyFont="1" applyBorder="1"/>
    <xf numFmtId="164" fontId="23" fillId="0" borderId="9" xfId="1279" applyNumberFormat="1" applyFont="1" applyFill="1" applyBorder="1"/>
    <xf numFmtId="164" fontId="24" fillId="0" borderId="9" xfId="1279" applyNumberFormat="1" applyFont="1" applyFill="1" applyBorder="1"/>
    <xf numFmtId="164" fontId="23" fillId="0" borderId="9" xfId="1379" applyNumberFormat="1" applyFont="1" applyBorder="1"/>
    <xf numFmtId="164" fontId="23" fillId="0" borderId="8" xfId="1279" applyNumberFormat="1" applyFont="1" applyFill="1" applyBorder="1"/>
    <xf numFmtId="0" fontId="23" fillId="0" borderId="10" xfId="1379" applyFont="1" applyBorder="1"/>
    <xf numFmtId="3" fontId="16" fillId="0" borderId="9" xfId="0" applyNumberFormat="1" applyFont="1" applyBorder="1"/>
    <xf numFmtId="3" fontId="23" fillId="0" borderId="0" xfId="1379" applyNumberFormat="1" applyFont="1"/>
    <xf numFmtId="3" fontId="0" fillId="0" borderId="0" xfId="0" applyNumberFormat="1"/>
    <xf numFmtId="1" fontId="23" fillId="0" borderId="0" xfId="1379" applyNumberFormat="1" applyFont="1"/>
    <xf numFmtId="164" fontId="24" fillId="0" borderId="6" xfId="1279" applyNumberFormat="1" applyFont="1" applyFill="1" applyBorder="1"/>
    <xf numFmtId="164" fontId="23" fillId="0" borderId="6" xfId="1379" applyNumberFormat="1" applyFont="1" applyBorder="1"/>
    <xf numFmtId="164" fontId="23" fillId="0" borderId="3" xfId="1279" applyNumberFormat="1" applyFont="1" applyFill="1" applyBorder="1"/>
    <xf numFmtId="0" fontId="24" fillId="0" borderId="8" xfId="1379" applyFont="1" applyBorder="1" applyAlignment="1">
      <alignment horizontal="center"/>
    </xf>
    <xf numFmtId="41" fontId="24" fillId="0" borderId="9" xfId="1280" applyFont="1" applyFill="1" applyBorder="1"/>
    <xf numFmtId="164" fontId="26" fillId="0" borderId="0" xfId="1279" applyNumberFormat="1" applyFont="1" applyFill="1" applyBorder="1"/>
    <xf numFmtId="41" fontId="24" fillId="0" borderId="7" xfId="1280" applyFont="1" applyFill="1" applyBorder="1"/>
    <xf numFmtId="164" fontId="16" fillId="0" borderId="9" xfId="0" applyNumberFormat="1" applyFont="1" applyBorder="1"/>
    <xf numFmtId="164" fontId="16" fillId="0" borderId="6" xfId="0" applyNumberFormat="1" applyFont="1" applyBorder="1"/>
    <xf numFmtId="41" fontId="24" fillId="0" borderId="6" xfId="1280" applyFont="1" applyFill="1" applyBorder="1"/>
    <xf numFmtId="41" fontId="19" fillId="0" borderId="0" xfId="1281" applyFont="1"/>
    <xf numFmtId="41" fontId="34" fillId="0" borderId="0" xfId="1402" applyNumberFormat="1"/>
    <xf numFmtId="41" fontId="34" fillId="0" borderId="0" xfId="1484" applyNumberFormat="1"/>
    <xf numFmtId="3" fontId="30" fillId="0" borderId="0" xfId="1290" applyNumberFormat="1" applyFont="1" applyFill="1" applyBorder="1" applyAlignment="1">
      <alignment horizontal="right" indent="1"/>
    </xf>
    <xf numFmtId="3" fontId="32" fillId="0" borderId="0" xfId="1290" applyNumberFormat="1" applyFont="1" applyFill="1" applyBorder="1" applyAlignment="1">
      <alignment horizontal="right" indent="1"/>
    </xf>
    <xf numFmtId="164" fontId="31" fillId="0" borderId="0" xfId="1290" applyNumberFormat="1" applyFont="1" applyFill="1" applyBorder="1" applyAlignment="1">
      <alignment horizontal="right" indent="1"/>
    </xf>
    <xf numFmtId="3" fontId="67" fillId="0" borderId="0" xfId="1290" applyNumberFormat="1" applyFont="1" applyFill="1" applyBorder="1" applyAlignment="1">
      <alignment horizontal="right" indent="1"/>
    </xf>
    <xf numFmtId="41" fontId="3" fillId="0" borderId="0" xfId="1673" applyNumberFormat="1"/>
    <xf numFmtId="3" fontId="68" fillId="0" borderId="0" xfId="1380" applyNumberFormat="1" applyFont="1" applyAlignment="1">
      <alignment vertical="center"/>
    </xf>
    <xf numFmtId="41" fontId="1" fillId="0" borderId="0" xfId="1806" applyFont="1"/>
    <xf numFmtId="164" fontId="69" fillId="0" borderId="0" xfId="1290" applyNumberFormat="1" applyFont="1" applyFill="1" applyBorder="1" applyAlignment="1">
      <alignment horizontal="right" indent="1"/>
    </xf>
    <xf numFmtId="3" fontId="70" fillId="0" borderId="0" xfId="1290" applyNumberFormat="1" applyFont="1" applyFill="1" applyBorder="1" applyAlignment="1">
      <alignment horizontal="right" indent="1"/>
    </xf>
    <xf numFmtId="3" fontId="72" fillId="0" borderId="0" xfId="1832" applyNumberFormat="1" applyFont="1" applyAlignment="1">
      <alignment vertical="top" wrapText="1"/>
    </xf>
    <xf numFmtId="3" fontId="72" fillId="0" borderId="0" xfId="0" applyNumberFormat="1" applyFont="1" applyAlignment="1">
      <alignment vertical="top" wrapText="1"/>
    </xf>
    <xf numFmtId="41" fontId="73" fillId="0" borderId="9" xfId="1402" applyNumberFormat="1" applyFont="1" applyBorder="1"/>
    <xf numFmtId="164" fontId="74" fillId="0" borderId="9" xfId="1379" applyNumberFormat="1" applyFont="1" applyBorder="1"/>
    <xf numFmtId="164" fontId="75" fillId="0" borderId="8" xfId="1279" applyNumberFormat="1" applyFont="1" applyFill="1" applyBorder="1"/>
    <xf numFmtId="0" fontId="10" fillId="0" borderId="0" xfId="1841"/>
    <xf numFmtId="164" fontId="16" fillId="0" borderId="7" xfId="0" applyNumberFormat="1" applyFont="1" applyBorder="1"/>
    <xf numFmtId="41" fontId="73" fillId="0" borderId="7" xfId="1402" applyNumberFormat="1" applyFont="1" applyBorder="1"/>
    <xf numFmtId="164" fontId="75" fillId="0" borderId="5" xfId="1279" applyNumberFormat="1" applyFont="1" applyFill="1" applyBorder="1"/>
    <xf numFmtId="0" fontId="28" fillId="0" borderId="0" xfId="1379" applyFont="1"/>
    <xf numFmtId="0" fontId="24" fillId="0" borderId="13" xfId="1379" applyFont="1" applyBorder="1" applyAlignment="1">
      <alignment horizontal="center"/>
    </xf>
    <xf numFmtId="164" fontId="16" fillId="0" borderId="0" xfId="0" applyNumberFormat="1" applyFont="1"/>
    <xf numFmtId="41" fontId="24" fillId="0" borderId="0" xfId="1280" applyFont="1" applyFill="1" applyBorder="1"/>
    <xf numFmtId="164" fontId="75" fillId="0" borderId="4" xfId="1279" applyNumberFormat="1" applyFont="1" applyFill="1" applyBorder="1"/>
    <xf numFmtId="0" fontId="24" fillId="0" borderId="26" xfId="1379" applyFont="1" applyBorder="1" applyAlignment="1">
      <alignment horizontal="center"/>
    </xf>
    <xf numFmtId="0" fontId="23" fillId="0" borderId="28" xfId="1379" applyFont="1" applyBorder="1"/>
    <xf numFmtId="164" fontId="23" fillId="0" borderId="28" xfId="1279" applyNumberFormat="1" applyFont="1" applyFill="1" applyBorder="1"/>
    <xf numFmtId="164" fontId="16" fillId="0" borderId="28" xfId="0" applyNumberFormat="1" applyFont="1" applyBorder="1"/>
    <xf numFmtId="41" fontId="24" fillId="0" borderId="28" xfId="1280" applyFont="1" applyFill="1" applyBorder="1"/>
    <xf numFmtId="164" fontId="24" fillId="0" borderId="28" xfId="1279" applyNumberFormat="1" applyFont="1" applyFill="1" applyBorder="1"/>
    <xf numFmtId="164" fontId="23" fillId="0" borderId="28" xfId="1379" applyNumberFormat="1" applyFont="1" applyBorder="1"/>
    <xf numFmtId="164" fontId="75" fillId="0" borderId="29" xfId="1279" applyNumberFormat="1" applyFont="1" applyFill="1" applyBorder="1"/>
    <xf numFmtId="0" fontId="24" fillId="0" borderId="31" xfId="1379" applyFont="1" applyBorder="1" applyAlignment="1">
      <alignment horizontal="center"/>
    </xf>
    <xf numFmtId="0" fontId="23" fillId="0" borderId="32" xfId="1379" applyFont="1" applyBorder="1"/>
    <xf numFmtId="164" fontId="23" fillId="0" borderId="32" xfId="1279" applyNumberFormat="1" applyFont="1" applyFill="1" applyBorder="1"/>
    <xf numFmtId="164" fontId="16" fillId="0" borderId="32" xfId="0" applyNumberFormat="1" applyFont="1" applyBorder="1"/>
    <xf numFmtId="41" fontId="24" fillId="0" borderId="32" xfId="1280" applyFont="1" applyFill="1" applyBorder="1"/>
    <xf numFmtId="164" fontId="24" fillId="0" borderId="32" xfId="1279" applyNumberFormat="1" applyFont="1" applyFill="1" applyBorder="1"/>
    <xf numFmtId="164" fontId="23" fillId="0" borderId="32" xfId="1379" applyNumberFormat="1" applyFont="1" applyBorder="1"/>
    <xf numFmtId="164" fontId="75" fillId="0" borderId="33" xfId="1279" applyNumberFormat="1" applyFont="1" applyFill="1" applyBorder="1"/>
    <xf numFmtId="0" fontId="24" fillId="0" borderId="27" xfId="1379" applyFont="1" applyBorder="1" applyAlignment="1">
      <alignment horizontal="center"/>
    </xf>
    <xf numFmtId="0" fontId="23" fillId="0" borderId="34" xfId="1379" applyFont="1" applyBorder="1"/>
    <xf numFmtId="164" fontId="23" fillId="0" borderId="34" xfId="1279" applyNumberFormat="1" applyFont="1" applyFill="1" applyBorder="1"/>
    <xf numFmtId="164" fontId="16" fillId="0" borderId="34" xfId="0" applyNumberFormat="1" applyFont="1" applyBorder="1"/>
    <xf numFmtId="41" fontId="24" fillId="0" borderId="34" xfId="1280" applyFont="1" applyFill="1" applyBorder="1"/>
    <xf numFmtId="164" fontId="24" fillId="0" borderId="34" xfId="1279" applyNumberFormat="1" applyFont="1" applyFill="1" applyBorder="1"/>
    <xf numFmtId="164" fontId="23" fillId="0" borderId="34" xfId="1379" applyNumberFormat="1" applyFont="1" applyBorder="1"/>
    <xf numFmtId="164" fontId="75" fillId="0" borderId="35" xfId="1279" applyNumberFormat="1" applyFont="1" applyFill="1" applyBorder="1"/>
    <xf numFmtId="0" fontId="24" fillId="0" borderId="12" xfId="1379" applyFont="1" applyBorder="1" applyAlignment="1">
      <alignment horizontal="center"/>
    </xf>
    <xf numFmtId="0" fontId="90" fillId="0" borderId="7" xfId="1379" applyFont="1" applyBorder="1"/>
    <xf numFmtId="164" fontId="75" fillId="0" borderId="3" xfId="1279" applyNumberFormat="1" applyFont="1" applyFill="1" applyBorder="1"/>
    <xf numFmtId="0" fontId="24" fillId="0" borderId="30" xfId="1379" quotePrefix="1" applyFont="1" applyBorder="1"/>
    <xf numFmtId="0" fontId="24" fillId="0" borderId="12" xfId="1379" quotePrefix="1" applyFont="1" applyBorder="1"/>
    <xf numFmtId="0" fontId="24" fillId="0" borderId="11" xfId="1379" applyFont="1" applyBorder="1" applyAlignment="1">
      <alignment horizontal="center"/>
    </xf>
    <xf numFmtId="164" fontId="16" fillId="0" borderId="0" xfId="1279" applyNumberFormat="1" applyFont="1" applyFill="1" applyBorder="1"/>
    <xf numFmtId="41" fontId="92" fillId="0" borderId="0" xfId="1280" applyFont="1" applyFill="1" applyBorder="1"/>
    <xf numFmtId="164" fontId="92" fillId="0" borderId="0" xfId="1279" applyNumberFormat="1" applyFont="1" applyFill="1" applyBorder="1"/>
    <xf numFmtId="164" fontId="16" fillId="0" borderId="0" xfId="1379" applyNumberFormat="1" applyFont="1"/>
    <xf numFmtId="164" fontId="16" fillId="0" borderId="4" xfId="1279" applyNumberFormat="1" applyFont="1" applyFill="1" applyBorder="1"/>
    <xf numFmtId="41" fontId="92" fillId="0" borderId="7" xfId="1280" applyFont="1" applyFill="1" applyBorder="1"/>
    <xf numFmtId="164" fontId="92" fillId="0" borderId="7" xfId="1279" applyNumberFormat="1" applyFont="1" applyFill="1" applyBorder="1"/>
    <xf numFmtId="164" fontId="16" fillId="0" borderId="7" xfId="1379" applyNumberFormat="1" applyFont="1" applyBorder="1"/>
    <xf numFmtId="0" fontId="92" fillId="0" borderId="12" xfId="1379" applyFont="1" applyBorder="1" applyAlignment="1">
      <alignment horizontal="center"/>
    </xf>
    <xf numFmtId="0" fontId="24" fillId="0" borderId="13" xfId="1379" quotePrefix="1" applyFont="1" applyBorder="1"/>
    <xf numFmtId="164" fontId="16" fillId="0" borderId="6" xfId="1279" applyNumberFormat="1" applyFont="1" applyFill="1" applyBorder="1"/>
    <xf numFmtId="41" fontId="92" fillId="0" borderId="6" xfId="1280" applyFont="1" applyFill="1" applyBorder="1"/>
    <xf numFmtId="164" fontId="92" fillId="0" borderId="6" xfId="1279" applyNumberFormat="1" applyFont="1" applyFill="1" applyBorder="1"/>
    <xf numFmtId="164" fontId="16" fillId="0" borderId="6" xfId="1379" applyNumberFormat="1" applyFont="1" applyBorder="1"/>
    <xf numFmtId="41" fontId="23" fillId="0" borderId="7" xfId="3945" applyFont="1" applyFill="1" applyBorder="1"/>
    <xf numFmtId="0" fontId="92" fillId="0" borderId="13" xfId="1379" applyFont="1" applyBorder="1" applyAlignment="1">
      <alignment horizontal="center"/>
    </xf>
    <xf numFmtId="164" fontId="23" fillId="0" borderId="0" xfId="3948" applyNumberFormat="1" applyFont="1" applyFill="1" applyBorder="1"/>
    <xf numFmtId="164" fontId="23" fillId="0" borderId="7" xfId="3948" applyNumberFormat="1" applyFont="1" applyFill="1" applyBorder="1"/>
    <xf numFmtId="164" fontId="16" fillId="0" borderId="0" xfId="3948" applyNumberFormat="1" applyFont="1" applyFill="1" applyBorder="1"/>
    <xf numFmtId="164" fontId="16" fillId="0" borderId="7" xfId="3948" applyNumberFormat="1" applyFont="1" applyFill="1" applyBorder="1"/>
    <xf numFmtId="41" fontId="92" fillId="0" borderId="0" xfId="3945" applyFont="1" applyFill="1" applyBorder="1"/>
    <xf numFmtId="41" fontId="92" fillId="0" borderId="7" xfId="3945" applyFont="1" applyFill="1" applyBorder="1"/>
    <xf numFmtId="41" fontId="24" fillId="0" borderId="0" xfId="3945" applyFont="1" applyFill="1" applyBorder="1"/>
    <xf numFmtId="164" fontId="92" fillId="0" borderId="0" xfId="3948" applyNumberFormat="1" applyFont="1" applyFill="1" applyBorder="1"/>
    <xf numFmtId="164" fontId="92" fillId="0" borderId="7" xfId="3948" applyNumberFormat="1" applyFont="1" applyFill="1" applyBorder="1"/>
    <xf numFmtId="164" fontId="24" fillId="0" borderId="0" xfId="3948" applyNumberFormat="1" applyFont="1" applyFill="1" applyBorder="1"/>
    <xf numFmtId="164" fontId="75" fillId="0" borderId="4" xfId="3948" applyNumberFormat="1" applyFont="1" applyFill="1" applyBorder="1"/>
    <xf numFmtId="164" fontId="16" fillId="0" borderId="4" xfId="3948" applyNumberFormat="1" applyFont="1" applyFill="1" applyBorder="1"/>
    <xf numFmtId="164" fontId="16" fillId="0" borderId="4" xfId="0" applyNumberFormat="1" applyFont="1" applyBorder="1"/>
    <xf numFmtId="164" fontId="75" fillId="0" borderId="5" xfId="3948" applyNumberFormat="1" applyFont="1" applyFill="1" applyBorder="1"/>
    <xf numFmtId="164" fontId="16" fillId="0" borderId="0" xfId="0" quotePrefix="1" applyNumberFormat="1" applyFont="1" applyAlignment="1">
      <alignment horizontal="right"/>
    </xf>
    <xf numFmtId="164" fontId="23" fillId="0" borderId="0" xfId="1379" applyNumberFormat="1" applyFont="1" applyAlignment="1">
      <alignment horizontal="right"/>
    </xf>
    <xf numFmtId="0" fontId="23" fillId="0" borderId="0" xfId="1379" applyFont="1" applyAlignment="1">
      <alignment horizontal="right"/>
    </xf>
    <xf numFmtId="164" fontId="75" fillId="0" borderId="4" xfId="1279" quotePrefix="1" applyNumberFormat="1" applyFont="1" applyFill="1" applyBorder="1" applyAlignment="1">
      <alignment horizontal="right"/>
    </xf>
    <xf numFmtId="0" fontId="92" fillId="0" borderId="1" xfId="1379" applyFont="1" applyBorder="1" applyAlignment="1">
      <alignment horizontal="center"/>
    </xf>
    <xf numFmtId="0" fontId="92" fillId="0" borderId="11" xfId="1379" applyFont="1" applyBorder="1" applyAlignment="1">
      <alignment horizontal="center"/>
    </xf>
    <xf numFmtId="164" fontId="23" fillId="0" borderId="9" xfId="3948" applyNumberFormat="1" applyFont="1" applyFill="1" applyBorder="1"/>
    <xf numFmtId="164" fontId="93" fillId="0" borderId="9" xfId="3948" applyNumberFormat="1" applyFont="1" applyFill="1" applyBorder="1"/>
    <xf numFmtId="164" fontId="23" fillId="0" borderId="6" xfId="3948" applyNumberFormat="1" applyFont="1" applyFill="1" applyBorder="1"/>
    <xf numFmtId="164" fontId="93" fillId="0" borderId="9" xfId="0" applyNumberFormat="1" applyFont="1" applyBorder="1"/>
    <xf numFmtId="164" fontId="16" fillId="0" borderId="9" xfId="3948" applyNumberFormat="1" applyFont="1" applyFill="1" applyBorder="1"/>
    <xf numFmtId="41" fontId="92" fillId="0" borderId="9" xfId="3945" applyFont="1" applyFill="1" applyBorder="1"/>
    <xf numFmtId="41" fontId="94" fillId="0" borderId="9" xfId="3945" applyFont="1" applyFill="1" applyBorder="1"/>
    <xf numFmtId="41" fontId="24" fillId="0" borderId="6" xfId="3945" applyFont="1" applyFill="1" applyBorder="1"/>
    <xf numFmtId="164" fontId="92" fillId="0" borderId="9" xfId="3948" applyNumberFormat="1" applyFont="1" applyFill="1" applyBorder="1"/>
    <xf numFmtId="164" fontId="94" fillId="0" borderId="9" xfId="3948" applyNumberFormat="1" applyFont="1" applyFill="1" applyBorder="1"/>
    <xf numFmtId="164" fontId="24" fillId="0" borderId="6" xfId="3948" applyNumberFormat="1" applyFont="1" applyFill="1" applyBorder="1"/>
    <xf numFmtId="164" fontId="16" fillId="0" borderId="9" xfId="1379" applyNumberFormat="1" applyFont="1" applyBorder="1"/>
    <xf numFmtId="164" fontId="93" fillId="0" borderId="9" xfId="1379" applyNumberFormat="1" applyFont="1" applyBorder="1"/>
    <xf numFmtId="0" fontId="16" fillId="0" borderId="9" xfId="1379" applyFont="1" applyBorder="1"/>
    <xf numFmtId="0" fontId="93" fillId="0" borderId="9" xfId="1379" applyFont="1" applyBorder="1"/>
    <xf numFmtId="164" fontId="75" fillId="0" borderId="8" xfId="3948" applyNumberFormat="1" applyFont="1" applyFill="1" applyBorder="1"/>
    <xf numFmtId="164" fontId="93" fillId="0" borderId="8" xfId="3948" applyNumberFormat="1" applyFont="1" applyFill="1" applyBorder="1"/>
    <xf numFmtId="164" fontId="75" fillId="0" borderId="3" xfId="3948" applyNumberFormat="1" applyFont="1" applyFill="1" applyBorder="1"/>
    <xf numFmtId="164" fontId="93" fillId="0" borderId="6" xfId="0" applyNumberFormat="1" applyFont="1" applyBorder="1"/>
    <xf numFmtId="164" fontId="93" fillId="0" borderId="6" xfId="3948" applyNumberFormat="1" applyFont="1" applyFill="1" applyBorder="1"/>
    <xf numFmtId="41" fontId="94" fillId="0" borderId="6" xfId="3945" applyFont="1" applyFill="1" applyBorder="1"/>
    <xf numFmtId="164" fontId="94" fillId="0" borderId="6" xfId="3948" applyNumberFormat="1" applyFont="1" applyFill="1" applyBorder="1"/>
    <xf numFmtId="164" fontId="93" fillId="0" borderId="6" xfId="1379" applyNumberFormat="1" applyFont="1" applyBorder="1"/>
    <xf numFmtId="0" fontId="93" fillId="0" borderId="6" xfId="1379" applyFont="1" applyBorder="1"/>
    <xf numFmtId="164" fontId="93" fillId="0" borderId="3" xfId="3948" applyNumberFormat="1" applyFont="1" applyFill="1" applyBorder="1"/>
    <xf numFmtId="164" fontId="16" fillId="0" borderId="6" xfId="3948" applyNumberFormat="1" applyFont="1" applyFill="1" applyBorder="1"/>
    <xf numFmtId="41" fontId="92" fillId="0" borderId="6" xfId="3945" applyFont="1" applyFill="1" applyBorder="1"/>
    <xf numFmtId="164" fontId="92" fillId="0" borderId="6" xfId="3948" applyNumberFormat="1" applyFont="1" applyFill="1" applyBorder="1"/>
    <xf numFmtId="0" fontId="94" fillId="0" borderId="11" xfId="1379" applyFont="1" applyBorder="1" applyAlignment="1">
      <alignment horizontal="center"/>
    </xf>
    <xf numFmtId="164" fontId="16" fillId="0" borderId="9" xfId="0" quotePrefix="1" applyNumberFormat="1" applyFont="1" applyBorder="1" applyAlignment="1">
      <alignment horizontal="right"/>
    </xf>
    <xf numFmtId="164" fontId="23" fillId="0" borderId="9" xfId="1379" applyNumberFormat="1" applyFont="1" applyBorder="1" applyAlignment="1">
      <alignment horizontal="right"/>
    </xf>
    <xf numFmtId="0" fontId="23" fillId="0" borderId="9" xfId="1379" applyFont="1" applyBorder="1" applyAlignment="1">
      <alignment horizontal="right"/>
    </xf>
    <xf numFmtId="164" fontId="75" fillId="0" borderId="8" xfId="1279" quotePrefix="1" applyNumberFormat="1" applyFont="1" applyFill="1" applyBorder="1" applyAlignment="1">
      <alignment horizontal="right"/>
    </xf>
    <xf numFmtId="0" fontId="8" fillId="0" borderId="0" xfId="1379" applyFont="1"/>
    <xf numFmtId="3" fontId="95" fillId="0" borderId="0" xfId="1832" applyNumberFormat="1" applyFont="1" applyAlignment="1">
      <alignment vertical="top" wrapText="1"/>
    </xf>
    <xf numFmtId="3" fontId="96" fillId="0" borderId="0" xfId="1380" applyNumberFormat="1" applyFont="1" applyAlignment="1">
      <alignment vertical="center"/>
    </xf>
    <xf numFmtId="3" fontId="16" fillId="0" borderId="0" xfId="0" applyNumberFormat="1" applyFont="1"/>
    <xf numFmtId="41" fontId="97" fillId="0" borderId="0" xfId="1402" applyNumberFormat="1" applyFont="1"/>
    <xf numFmtId="164" fontId="73" fillId="0" borderId="6" xfId="3948" applyNumberFormat="1" applyFont="1" applyFill="1" applyBorder="1"/>
    <xf numFmtId="164" fontId="73" fillId="0" borderId="6" xfId="0" applyNumberFormat="1" applyFont="1" applyBorder="1"/>
    <xf numFmtId="41" fontId="98" fillId="0" borderId="6" xfId="3945" applyFont="1" applyFill="1" applyBorder="1"/>
    <xf numFmtId="164" fontId="98" fillId="0" borderId="6" xfId="3948" applyNumberFormat="1" applyFont="1" applyFill="1" applyBorder="1"/>
    <xf numFmtId="164" fontId="73" fillId="0" borderId="6" xfId="1379" applyNumberFormat="1" applyFont="1" applyBorder="1"/>
    <xf numFmtId="0" fontId="73" fillId="0" borderId="6" xfId="1379" applyFont="1" applyBorder="1"/>
    <xf numFmtId="164" fontId="73" fillId="0" borderId="3" xfId="3948" applyNumberFormat="1" applyFont="1" applyFill="1" applyBorder="1"/>
    <xf numFmtId="0" fontId="92" fillId="0" borderId="10" xfId="1379" applyFont="1" applyBorder="1" applyAlignment="1">
      <alignment horizontal="center"/>
    </xf>
    <xf numFmtId="164" fontId="73" fillId="0" borderId="9" xfId="3948" applyNumberFormat="1" applyFont="1" applyFill="1" applyBorder="1"/>
    <xf numFmtId="164" fontId="73" fillId="0" borderId="9" xfId="0" applyNumberFormat="1" applyFont="1" applyBorder="1"/>
    <xf numFmtId="41" fontId="98" fillId="0" borderId="9" xfId="3945" applyFont="1" applyFill="1" applyBorder="1"/>
    <xf numFmtId="164" fontId="98" fillId="0" borderId="9" xfId="3948" applyNumberFormat="1" applyFont="1" applyFill="1" applyBorder="1"/>
    <xf numFmtId="164" fontId="73" fillId="0" borderId="9" xfId="1379" applyNumberFormat="1" applyFont="1" applyBorder="1"/>
    <xf numFmtId="0" fontId="73" fillId="0" borderId="9" xfId="1379" applyFont="1" applyBorder="1"/>
    <xf numFmtId="164" fontId="73" fillId="0" borderId="8" xfId="3948" applyNumberFormat="1" applyFont="1" applyFill="1" applyBorder="1"/>
    <xf numFmtId="164" fontId="73" fillId="0" borderId="7" xfId="3948" applyNumberFormat="1" applyFont="1" applyFill="1" applyBorder="1"/>
    <xf numFmtId="164" fontId="73" fillId="0" borderId="7" xfId="0" applyNumberFormat="1" applyFont="1" applyBorder="1"/>
    <xf numFmtId="41" fontId="98" fillId="0" borderId="7" xfId="3945" applyFont="1" applyFill="1" applyBorder="1"/>
    <xf numFmtId="164" fontId="98" fillId="0" borderId="7" xfId="3948" applyNumberFormat="1" applyFont="1" applyFill="1" applyBorder="1"/>
    <xf numFmtId="164" fontId="73" fillId="0" borderId="7" xfId="1379" applyNumberFormat="1" applyFont="1" applyBorder="1"/>
    <xf numFmtId="0" fontId="73" fillId="0" borderId="7" xfId="1379" applyFont="1" applyBorder="1"/>
    <xf numFmtId="164" fontId="73" fillId="0" borderId="5" xfId="3948" applyNumberFormat="1" applyFont="1" applyFill="1" applyBorder="1"/>
    <xf numFmtId="164" fontId="73" fillId="0" borderId="7" xfId="3948" quotePrefix="1" applyNumberFormat="1" applyFont="1" applyFill="1" applyBorder="1" applyAlignment="1">
      <alignment horizontal="center"/>
    </xf>
    <xf numFmtId="164" fontId="73" fillId="0" borderId="7" xfId="1379" applyNumberFormat="1" applyFont="1" applyBorder="1" applyAlignment="1">
      <alignment horizontal="center"/>
    </xf>
    <xf numFmtId="0" fontId="73" fillId="0" borderId="7" xfId="1379" applyFont="1" applyBorder="1" applyAlignment="1">
      <alignment horizontal="center"/>
    </xf>
    <xf numFmtId="164" fontId="73" fillId="0" borderId="5" xfId="3948" applyNumberFormat="1" applyFont="1" applyFill="1" applyBorder="1" applyAlignment="1">
      <alignment horizontal="center"/>
    </xf>
    <xf numFmtId="3" fontId="23" fillId="0" borderId="0" xfId="0" applyNumberFormat="1" applyFont="1"/>
    <xf numFmtId="3" fontId="23" fillId="0" borderId="9" xfId="0" applyNumberFormat="1" applyFont="1" applyBorder="1"/>
    <xf numFmtId="3" fontId="23" fillId="0" borderId="6" xfId="0" applyNumberFormat="1" applyFont="1" applyBorder="1"/>
    <xf numFmtId="164" fontId="93" fillId="0" borderId="7" xfId="3948" applyNumberFormat="1" applyFont="1" applyFill="1" applyBorder="1"/>
    <xf numFmtId="164" fontId="93" fillId="0" borderId="7" xfId="0" applyNumberFormat="1" applyFont="1" applyBorder="1"/>
    <xf numFmtId="41" fontId="94" fillId="0" borderId="7" xfId="3945" applyFont="1" applyFill="1" applyBorder="1"/>
    <xf numFmtId="164" fontId="94" fillId="0" borderId="7" xfId="3948" applyNumberFormat="1" applyFont="1" applyFill="1" applyBorder="1"/>
    <xf numFmtId="164" fontId="93" fillId="0" borderId="7" xfId="1379" applyNumberFormat="1" applyFont="1" applyBorder="1"/>
    <xf numFmtId="0" fontId="93" fillId="0" borderId="7" xfId="1379" applyFont="1" applyBorder="1"/>
    <xf numFmtId="164" fontId="93" fillId="0" borderId="5" xfId="3948" applyNumberFormat="1" applyFont="1" applyFill="1" applyBorder="1"/>
    <xf numFmtId="0" fontId="8" fillId="0" borderId="0" xfId="0" applyFont="1" applyAlignment="1">
      <alignment horizontal="center"/>
    </xf>
    <xf numFmtId="0" fontId="24" fillId="0" borderId="11" xfId="1379" applyFont="1" applyBorder="1" applyAlignment="1">
      <alignment horizontal="center"/>
    </xf>
    <xf numFmtId="0" fontId="24" fillId="0" borderId="12" xfId="1379" applyFont="1" applyBorder="1" applyAlignment="1">
      <alignment horizontal="center"/>
    </xf>
    <xf numFmtId="0" fontId="24" fillId="0" borderId="13" xfId="1379" applyFont="1" applyBorder="1" applyAlignment="1">
      <alignment horizontal="center"/>
    </xf>
    <xf numFmtId="0" fontId="24" fillId="0" borderId="11" xfId="1379" quotePrefix="1" applyFont="1" applyBorder="1" applyAlignment="1">
      <alignment horizontal="center"/>
    </xf>
    <xf numFmtId="0" fontId="24" fillId="0" borderId="12" xfId="1379" quotePrefix="1" applyFont="1" applyBorder="1" applyAlignment="1">
      <alignment horizontal="center"/>
    </xf>
    <xf numFmtId="0" fontId="24" fillId="0" borderId="13" xfId="1379" quotePrefix="1" applyFont="1" applyBorder="1" applyAlignment="1">
      <alignment horizontal="center"/>
    </xf>
    <xf numFmtId="0" fontId="24" fillId="0" borderId="14" xfId="1379" applyFont="1" applyBorder="1" applyAlignment="1">
      <alignment horizontal="center"/>
    </xf>
    <xf numFmtId="0" fontId="24" fillId="0" borderId="15" xfId="1379" applyFont="1" applyBorder="1" applyAlignment="1">
      <alignment horizontal="center"/>
    </xf>
    <xf numFmtId="0" fontId="24" fillId="0" borderId="16" xfId="1379" applyFont="1" applyBorder="1" applyAlignment="1">
      <alignment horizontal="center"/>
    </xf>
    <xf numFmtId="0" fontId="25" fillId="0" borderId="15" xfId="1379" applyFont="1" applyBorder="1" applyAlignment="1">
      <alignment horizontal="center"/>
    </xf>
    <xf numFmtId="0" fontId="25" fillId="0" borderId="16" xfId="1379" applyFont="1" applyBorder="1" applyAlignment="1">
      <alignment horizontal="center"/>
    </xf>
    <xf numFmtId="0" fontId="24" fillId="0" borderId="10" xfId="1379" applyFont="1" applyBorder="1" applyAlignment="1">
      <alignment horizontal="center" vertical="center"/>
    </xf>
    <xf numFmtId="0" fontId="24" fillId="0" borderId="8" xfId="1379" applyFont="1" applyBorder="1" applyAlignment="1">
      <alignment horizontal="center" vertical="center"/>
    </xf>
    <xf numFmtId="0" fontId="24" fillId="0" borderId="16" xfId="1379" applyFont="1" applyBorder="1" applyAlignment="1">
      <alignment horizontal="center" vertical="center"/>
    </xf>
    <xf numFmtId="0" fontId="24" fillId="0" borderId="5" xfId="1379" applyFont="1" applyBorder="1" applyAlignment="1">
      <alignment horizontal="center" vertical="center"/>
    </xf>
    <xf numFmtId="0" fontId="24" fillId="0" borderId="1" xfId="1379" applyFont="1" applyBorder="1" applyAlignment="1">
      <alignment horizontal="center"/>
    </xf>
    <xf numFmtId="0" fontId="24" fillId="0" borderId="27" xfId="1379" quotePrefix="1" applyFont="1" applyBorder="1" applyAlignment="1">
      <alignment horizontal="center"/>
    </xf>
    <xf numFmtId="0" fontId="24" fillId="0" borderId="30" xfId="1379" quotePrefix="1" applyFont="1" applyBorder="1" applyAlignment="1">
      <alignment horizontal="center"/>
    </xf>
    <xf numFmtId="0" fontId="24" fillId="0" borderId="11" xfId="1379" quotePrefix="1" applyFont="1" applyBorder="1" applyAlignment="1">
      <alignment horizontal="center" vertical="center"/>
    </xf>
    <xf numFmtId="0" fontId="24" fillId="0" borderId="12" xfId="1379" quotePrefix="1" applyFont="1" applyBorder="1" applyAlignment="1">
      <alignment horizontal="center" vertical="center"/>
    </xf>
    <xf numFmtId="0" fontId="24" fillId="0" borderId="13" xfId="1379" quotePrefix="1" applyFont="1" applyBorder="1" applyAlignment="1">
      <alignment horizontal="center" vertical="center"/>
    </xf>
  </cellXfs>
  <cellStyles count="4817">
    <cellStyle name="20% - Accent1" xfId="1" builtinId="30" customBuiltin="1"/>
    <cellStyle name="20% - Accent1 10" xfId="2" xr:uid="{00000000-0005-0000-0000-000001000000}"/>
    <cellStyle name="20% - Accent1 10 2" xfId="3" xr:uid="{00000000-0005-0000-0000-000002000000}"/>
    <cellStyle name="20% - Accent1 100" xfId="1842" xr:uid="{00000000-0005-0000-0000-000003000000}"/>
    <cellStyle name="20% - Accent1 100 2" xfId="1843" xr:uid="{00000000-0005-0000-0000-000004000000}"/>
    <cellStyle name="20% - Accent1 101" xfId="1844" xr:uid="{00000000-0005-0000-0000-000005000000}"/>
    <cellStyle name="20% - Accent1 101 2" xfId="1845" xr:uid="{00000000-0005-0000-0000-000006000000}"/>
    <cellStyle name="20% - Accent1 102" xfId="1846" xr:uid="{00000000-0005-0000-0000-000007000000}"/>
    <cellStyle name="20% - Accent1 102 2" xfId="1847" xr:uid="{00000000-0005-0000-0000-000008000000}"/>
    <cellStyle name="20% - Accent1 103" xfId="1848" xr:uid="{00000000-0005-0000-0000-000009000000}"/>
    <cellStyle name="20% - Accent1 103 2" xfId="1849" xr:uid="{00000000-0005-0000-0000-00000A000000}"/>
    <cellStyle name="20% - Accent1 104" xfId="1850" xr:uid="{00000000-0005-0000-0000-00000B000000}"/>
    <cellStyle name="20% - Accent1 104 2" xfId="1851" xr:uid="{00000000-0005-0000-0000-00000C000000}"/>
    <cellStyle name="20% - Accent1 105" xfId="1852" xr:uid="{00000000-0005-0000-0000-00000D000000}"/>
    <cellStyle name="20% - Accent1 105 2" xfId="1853" xr:uid="{00000000-0005-0000-0000-00000E000000}"/>
    <cellStyle name="20% - Accent1 106" xfId="1854" xr:uid="{00000000-0005-0000-0000-00000F000000}"/>
    <cellStyle name="20% - Accent1 106 2" xfId="1855" xr:uid="{00000000-0005-0000-0000-000010000000}"/>
    <cellStyle name="20% - Accent1 107" xfId="1856" xr:uid="{00000000-0005-0000-0000-000011000000}"/>
    <cellStyle name="20% - Accent1 107 2" xfId="1857" xr:uid="{00000000-0005-0000-0000-000012000000}"/>
    <cellStyle name="20% - Accent1 108" xfId="1858" xr:uid="{00000000-0005-0000-0000-000013000000}"/>
    <cellStyle name="20% - Accent1 108 2" xfId="1859" xr:uid="{00000000-0005-0000-0000-000014000000}"/>
    <cellStyle name="20% - Accent1 109" xfId="1860" xr:uid="{00000000-0005-0000-0000-000015000000}"/>
    <cellStyle name="20% - Accent1 109 2" xfId="1861" xr:uid="{00000000-0005-0000-0000-000016000000}"/>
    <cellStyle name="20% - Accent1 11" xfId="4" xr:uid="{00000000-0005-0000-0000-000017000000}"/>
    <cellStyle name="20% - Accent1 11 2" xfId="5" xr:uid="{00000000-0005-0000-0000-000018000000}"/>
    <cellStyle name="20% - Accent1 110" xfId="1862" xr:uid="{00000000-0005-0000-0000-000019000000}"/>
    <cellStyle name="20% - Accent1 110 2" xfId="1863" xr:uid="{00000000-0005-0000-0000-00001A000000}"/>
    <cellStyle name="20% - Accent1 111" xfId="1864" xr:uid="{00000000-0005-0000-0000-00001B000000}"/>
    <cellStyle name="20% - Accent1 111 2" xfId="1865" xr:uid="{00000000-0005-0000-0000-00001C000000}"/>
    <cellStyle name="20% - Accent1 112" xfId="1866" xr:uid="{00000000-0005-0000-0000-00001D000000}"/>
    <cellStyle name="20% - Accent1 112 2" xfId="1867" xr:uid="{00000000-0005-0000-0000-00001E000000}"/>
    <cellStyle name="20% - Accent1 113" xfId="1868" xr:uid="{00000000-0005-0000-0000-00001F000000}"/>
    <cellStyle name="20% - Accent1 113 2" xfId="1869" xr:uid="{00000000-0005-0000-0000-000020000000}"/>
    <cellStyle name="20% - Accent1 114" xfId="1870" xr:uid="{00000000-0005-0000-0000-000021000000}"/>
    <cellStyle name="20% - Accent1 115" xfId="1871" xr:uid="{00000000-0005-0000-0000-000022000000}"/>
    <cellStyle name="20% - Accent1 116" xfId="1872" xr:uid="{00000000-0005-0000-0000-000023000000}"/>
    <cellStyle name="20% - Accent1 117" xfId="1873" xr:uid="{00000000-0005-0000-0000-000024000000}"/>
    <cellStyle name="20% - Accent1 118" xfId="1874" xr:uid="{00000000-0005-0000-0000-000025000000}"/>
    <cellStyle name="20% - Accent1 119" xfId="1875" xr:uid="{00000000-0005-0000-0000-000026000000}"/>
    <cellStyle name="20% - Accent1 12" xfId="6" xr:uid="{00000000-0005-0000-0000-000027000000}"/>
    <cellStyle name="20% - Accent1 12 2" xfId="7" xr:uid="{00000000-0005-0000-0000-000028000000}"/>
    <cellStyle name="20% - Accent1 120" xfId="1876" xr:uid="{00000000-0005-0000-0000-000029000000}"/>
    <cellStyle name="20% - Accent1 121" xfId="1877" xr:uid="{00000000-0005-0000-0000-00002A000000}"/>
    <cellStyle name="20% - Accent1 122" xfId="1878" xr:uid="{00000000-0005-0000-0000-00002B000000}"/>
    <cellStyle name="20% - Accent1 123" xfId="1879" xr:uid="{00000000-0005-0000-0000-00002C000000}"/>
    <cellStyle name="20% - Accent1 124" xfId="1880" xr:uid="{00000000-0005-0000-0000-00002D000000}"/>
    <cellStyle name="20% - Accent1 125" xfId="1881" xr:uid="{00000000-0005-0000-0000-00002E000000}"/>
    <cellStyle name="20% - Accent1 126" xfId="1882" xr:uid="{00000000-0005-0000-0000-00002F000000}"/>
    <cellStyle name="20% - Accent1 127" xfId="1883" xr:uid="{00000000-0005-0000-0000-000030000000}"/>
    <cellStyle name="20% - Accent1 128" xfId="1884" xr:uid="{00000000-0005-0000-0000-000031000000}"/>
    <cellStyle name="20% - Accent1 129" xfId="1885" xr:uid="{00000000-0005-0000-0000-000032000000}"/>
    <cellStyle name="20% - Accent1 13" xfId="8" xr:uid="{00000000-0005-0000-0000-000033000000}"/>
    <cellStyle name="20% - Accent1 13 2" xfId="9" xr:uid="{00000000-0005-0000-0000-000034000000}"/>
    <cellStyle name="20% - Accent1 130" xfId="1886" xr:uid="{00000000-0005-0000-0000-000035000000}"/>
    <cellStyle name="20% - Accent1 131" xfId="1887" xr:uid="{00000000-0005-0000-0000-000036000000}"/>
    <cellStyle name="20% - Accent1 132" xfId="1888" xr:uid="{00000000-0005-0000-0000-000037000000}"/>
    <cellStyle name="20% - Accent1 133" xfId="1889" xr:uid="{00000000-0005-0000-0000-000038000000}"/>
    <cellStyle name="20% - Accent1 134" xfId="1890" xr:uid="{00000000-0005-0000-0000-000039000000}"/>
    <cellStyle name="20% - Accent1 135" xfId="1891" xr:uid="{00000000-0005-0000-0000-00003A000000}"/>
    <cellStyle name="20% - Accent1 136" xfId="1892" xr:uid="{00000000-0005-0000-0000-00003B000000}"/>
    <cellStyle name="20% - Accent1 137" xfId="1893" xr:uid="{00000000-0005-0000-0000-00003C000000}"/>
    <cellStyle name="20% - Accent1 138" xfId="1894" xr:uid="{00000000-0005-0000-0000-00003D000000}"/>
    <cellStyle name="20% - Accent1 139" xfId="1895" xr:uid="{00000000-0005-0000-0000-00003E000000}"/>
    <cellStyle name="20% - Accent1 14" xfId="10" xr:uid="{00000000-0005-0000-0000-00003F000000}"/>
    <cellStyle name="20% - Accent1 14 2" xfId="11" xr:uid="{00000000-0005-0000-0000-000040000000}"/>
    <cellStyle name="20% - Accent1 140" xfId="1896" xr:uid="{00000000-0005-0000-0000-000041000000}"/>
    <cellStyle name="20% - Accent1 141" xfId="1897" xr:uid="{00000000-0005-0000-0000-000042000000}"/>
    <cellStyle name="20% - Accent1 142" xfId="1898" xr:uid="{00000000-0005-0000-0000-000043000000}"/>
    <cellStyle name="20% - Accent1 143" xfId="1899" xr:uid="{00000000-0005-0000-0000-000044000000}"/>
    <cellStyle name="20% - Accent1 144" xfId="1900" xr:uid="{00000000-0005-0000-0000-000045000000}"/>
    <cellStyle name="20% - Accent1 145" xfId="1901" xr:uid="{00000000-0005-0000-0000-000046000000}"/>
    <cellStyle name="20% - Accent1 146" xfId="1902" xr:uid="{00000000-0005-0000-0000-000047000000}"/>
    <cellStyle name="20% - Accent1 147" xfId="1903" xr:uid="{00000000-0005-0000-0000-000048000000}"/>
    <cellStyle name="20% - Accent1 148" xfId="1904" xr:uid="{00000000-0005-0000-0000-000049000000}"/>
    <cellStyle name="20% - Accent1 149" xfId="1905" xr:uid="{00000000-0005-0000-0000-00004A000000}"/>
    <cellStyle name="20% - Accent1 15" xfId="12" xr:uid="{00000000-0005-0000-0000-00004B000000}"/>
    <cellStyle name="20% - Accent1 15 2" xfId="13" xr:uid="{00000000-0005-0000-0000-00004C000000}"/>
    <cellStyle name="20% - Accent1 150" xfId="1906" xr:uid="{00000000-0005-0000-0000-00004D000000}"/>
    <cellStyle name="20% - Accent1 151" xfId="1907" xr:uid="{00000000-0005-0000-0000-00004E000000}"/>
    <cellStyle name="20% - Accent1 152" xfId="1908" xr:uid="{00000000-0005-0000-0000-00004F000000}"/>
    <cellStyle name="20% - Accent1 153" xfId="1909" xr:uid="{00000000-0005-0000-0000-000050000000}"/>
    <cellStyle name="20% - Accent1 154" xfId="1910" xr:uid="{00000000-0005-0000-0000-000051000000}"/>
    <cellStyle name="20% - Accent1 155" xfId="1911" xr:uid="{00000000-0005-0000-0000-000052000000}"/>
    <cellStyle name="20% - Accent1 156" xfId="1912" xr:uid="{00000000-0005-0000-0000-000053000000}"/>
    <cellStyle name="20% - Accent1 157" xfId="1913" xr:uid="{00000000-0005-0000-0000-000054000000}"/>
    <cellStyle name="20% - Accent1 158" xfId="1914" xr:uid="{00000000-0005-0000-0000-000055000000}"/>
    <cellStyle name="20% - Accent1 159" xfId="1915" xr:uid="{00000000-0005-0000-0000-000056000000}"/>
    <cellStyle name="20% - Accent1 16" xfId="14" xr:uid="{00000000-0005-0000-0000-000057000000}"/>
    <cellStyle name="20% - Accent1 16 2" xfId="15" xr:uid="{00000000-0005-0000-0000-000058000000}"/>
    <cellStyle name="20% - Accent1 160" xfId="1916" xr:uid="{00000000-0005-0000-0000-000059000000}"/>
    <cellStyle name="20% - Accent1 161" xfId="1917" xr:uid="{00000000-0005-0000-0000-00005A000000}"/>
    <cellStyle name="20% - Accent1 162" xfId="1918" xr:uid="{00000000-0005-0000-0000-00005B000000}"/>
    <cellStyle name="20% - Accent1 163" xfId="1919" xr:uid="{00000000-0005-0000-0000-00005C000000}"/>
    <cellStyle name="20% - Accent1 164" xfId="1920" xr:uid="{00000000-0005-0000-0000-00005D000000}"/>
    <cellStyle name="20% - Accent1 165" xfId="1921" xr:uid="{00000000-0005-0000-0000-00005E000000}"/>
    <cellStyle name="20% - Accent1 17" xfId="16" xr:uid="{00000000-0005-0000-0000-00005F000000}"/>
    <cellStyle name="20% - Accent1 17 2" xfId="17" xr:uid="{00000000-0005-0000-0000-000060000000}"/>
    <cellStyle name="20% - Accent1 18" xfId="18" xr:uid="{00000000-0005-0000-0000-000061000000}"/>
    <cellStyle name="20% - Accent1 18 2" xfId="19" xr:uid="{00000000-0005-0000-0000-000062000000}"/>
    <cellStyle name="20% - Accent1 19" xfId="20" xr:uid="{00000000-0005-0000-0000-000063000000}"/>
    <cellStyle name="20% - Accent1 19 2" xfId="21" xr:uid="{00000000-0005-0000-0000-000064000000}"/>
    <cellStyle name="20% - Accent1 2" xfId="22" xr:uid="{00000000-0005-0000-0000-000065000000}"/>
    <cellStyle name="20% - Accent1 2 2" xfId="23" xr:uid="{00000000-0005-0000-0000-000066000000}"/>
    <cellStyle name="20% - Accent1 2 3" xfId="24" xr:uid="{00000000-0005-0000-0000-000067000000}"/>
    <cellStyle name="20% - Accent1 2 4" xfId="4767" xr:uid="{0B5FDD44-F248-4782-88FA-B8C06863C52F}"/>
    <cellStyle name="20% - Accent1 20" xfId="25" xr:uid="{00000000-0005-0000-0000-000068000000}"/>
    <cellStyle name="20% - Accent1 20 2" xfId="26" xr:uid="{00000000-0005-0000-0000-000069000000}"/>
    <cellStyle name="20% - Accent1 21" xfId="27" xr:uid="{00000000-0005-0000-0000-00006A000000}"/>
    <cellStyle name="20% - Accent1 21 2" xfId="28" xr:uid="{00000000-0005-0000-0000-00006B000000}"/>
    <cellStyle name="20% - Accent1 22" xfId="29" xr:uid="{00000000-0005-0000-0000-00006C000000}"/>
    <cellStyle name="20% - Accent1 22 2" xfId="30" xr:uid="{00000000-0005-0000-0000-00006D000000}"/>
    <cellStyle name="20% - Accent1 23" xfId="31" xr:uid="{00000000-0005-0000-0000-00006E000000}"/>
    <cellStyle name="20% - Accent1 23 2" xfId="32" xr:uid="{00000000-0005-0000-0000-00006F000000}"/>
    <cellStyle name="20% - Accent1 24" xfId="33" xr:uid="{00000000-0005-0000-0000-000070000000}"/>
    <cellStyle name="20% - Accent1 24 2" xfId="34" xr:uid="{00000000-0005-0000-0000-000071000000}"/>
    <cellStyle name="20% - Accent1 25" xfId="35" xr:uid="{00000000-0005-0000-0000-000072000000}"/>
    <cellStyle name="20% - Accent1 25 2" xfId="36" xr:uid="{00000000-0005-0000-0000-000073000000}"/>
    <cellStyle name="20% - Accent1 26" xfId="37" xr:uid="{00000000-0005-0000-0000-000074000000}"/>
    <cellStyle name="20% - Accent1 26 2" xfId="38" xr:uid="{00000000-0005-0000-0000-000075000000}"/>
    <cellStyle name="20% - Accent1 27" xfId="39" xr:uid="{00000000-0005-0000-0000-000076000000}"/>
    <cellStyle name="20% - Accent1 27 2" xfId="40" xr:uid="{00000000-0005-0000-0000-000077000000}"/>
    <cellStyle name="20% - Accent1 28" xfId="41" xr:uid="{00000000-0005-0000-0000-000078000000}"/>
    <cellStyle name="20% - Accent1 28 2" xfId="42" xr:uid="{00000000-0005-0000-0000-000079000000}"/>
    <cellStyle name="20% - Accent1 29" xfId="43" xr:uid="{00000000-0005-0000-0000-00007A000000}"/>
    <cellStyle name="20% - Accent1 29 2" xfId="44" xr:uid="{00000000-0005-0000-0000-00007B000000}"/>
    <cellStyle name="20% - Accent1 3" xfId="45" xr:uid="{00000000-0005-0000-0000-00007C000000}"/>
    <cellStyle name="20% - Accent1 3 2" xfId="46" xr:uid="{00000000-0005-0000-0000-00007D000000}"/>
    <cellStyle name="20% - Accent1 30" xfId="47" xr:uid="{00000000-0005-0000-0000-00007E000000}"/>
    <cellStyle name="20% - Accent1 30 2" xfId="48" xr:uid="{00000000-0005-0000-0000-00007F000000}"/>
    <cellStyle name="20% - Accent1 31" xfId="49" xr:uid="{00000000-0005-0000-0000-000080000000}"/>
    <cellStyle name="20% - Accent1 31 2" xfId="50" xr:uid="{00000000-0005-0000-0000-000081000000}"/>
    <cellStyle name="20% - Accent1 32" xfId="51" xr:uid="{00000000-0005-0000-0000-000082000000}"/>
    <cellStyle name="20% - Accent1 32 2" xfId="52" xr:uid="{00000000-0005-0000-0000-000083000000}"/>
    <cellStyle name="20% - Accent1 33" xfId="53" xr:uid="{00000000-0005-0000-0000-000084000000}"/>
    <cellStyle name="20% - Accent1 33 2" xfId="54" xr:uid="{00000000-0005-0000-0000-000085000000}"/>
    <cellStyle name="20% - Accent1 34" xfId="55" xr:uid="{00000000-0005-0000-0000-000086000000}"/>
    <cellStyle name="20% - Accent1 34 2" xfId="56" xr:uid="{00000000-0005-0000-0000-000087000000}"/>
    <cellStyle name="20% - Accent1 35" xfId="57" xr:uid="{00000000-0005-0000-0000-000088000000}"/>
    <cellStyle name="20% - Accent1 35 2" xfId="58" xr:uid="{00000000-0005-0000-0000-000089000000}"/>
    <cellStyle name="20% - Accent1 36" xfId="59" xr:uid="{00000000-0005-0000-0000-00008A000000}"/>
    <cellStyle name="20% - Accent1 36 2" xfId="60" xr:uid="{00000000-0005-0000-0000-00008B000000}"/>
    <cellStyle name="20% - Accent1 37" xfId="61" xr:uid="{00000000-0005-0000-0000-00008C000000}"/>
    <cellStyle name="20% - Accent1 37 2" xfId="62" xr:uid="{00000000-0005-0000-0000-00008D000000}"/>
    <cellStyle name="20% - Accent1 38" xfId="63" xr:uid="{00000000-0005-0000-0000-00008E000000}"/>
    <cellStyle name="20% - Accent1 38 2" xfId="64" xr:uid="{00000000-0005-0000-0000-00008F000000}"/>
    <cellStyle name="20% - Accent1 39" xfId="65" xr:uid="{00000000-0005-0000-0000-000090000000}"/>
    <cellStyle name="20% - Accent1 39 2" xfId="66" xr:uid="{00000000-0005-0000-0000-000091000000}"/>
    <cellStyle name="20% - Accent1 4" xfId="67" xr:uid="{00000000-0005-0000-0000-000092000000}"/>
    <cellStyle name="20% - Accent1 4 2" xfId="68" xr:uid="{00000000-0005-0000-0000-000093000000}"/>
    <cellStyle name="20% - Accent1 40" xfId="69" xr:uid="{00000000-0005-0000-0000-000094000000}"/>
    <cellStyle name="20% - Accent1 40 2" xfId="70" xr:uid="{00000000-0005-0000-0000-000095000000}"/>
    <cellStyle name="20% - Accent1 41" xfId="71" xr:uid="{00000000-0005-0000-0000-000096000000}"/>
    <cellStyle name="20% - Accent1 41 2" xfId="72" xr:uid="{00000000-0005-0000-0000-000097000000}"/>
    <cellStyle name="20% - Accent1 42" xfId="73" xr:uid="{00000000-0005-0000-0000-000098000000}"/>
    <cellStyle name="20% - Accent1 42 2" xfId="74" xr:uid="{00000000-0005-0000-0000-000099000000}"/>
    <cellStyle name="20% - Accent1 43" xfId="75" xr:uid="{00000000-0005-0000-0000-00009A000000}"/>
    <cellStyle name="20% - Accent1 43 2" xfId="76" xr:uid="{00000000-0005-0000-0000-00009B000000}"/>
    <cellStyle name="20% - Accent1 44" xfId="77" xr:uid="{00000000-0005-0000-0000-00009C000000}"/>
    <cellStyle name="20% - Accent1 44 2" xfId="78" xr:uid="{00000000-0005-0000-0000-00009D000000}"/>
    <cellStyle name="20% - Accent1 45" xfId="79" xr:uid="{00000000-0005-0000-0000-00009E000000}"/>
    <cellStyle name="20% - Accent1 45 2" xfId="80" xr:uid="{00000000-0005-0000-0000-00009F000000}"/>
    <cellStyle name="20% - Accent1 46" xfId="81" xr:uid="{00000000-0005-0000-0000-0000A0000000}"/>
    <cellStyle name="20% - Accent1 46 2" xfId="82" xr:uid="{00000000-0005-0000-0000-0000A1000000}"/>
    <cellStyle name="20% - Accent1 47" xfId="83" xr:uid="{00000000-0005-0000-0000-0000A2000000}"/>
    <cellStyle name="20% - Accent1 47 2" xfId="84" xr:uid="{00000000-0005-0000-0000-0000A3000000}"/>
    <cellStyle name="20% - Accent1 48" xfId="85" xr:uid="{00000000-0005-0000-0000-0000A4000000}"/>
    <cellStyle name="20% - Accent1 48 2" xfId="1922" xr:uid="{00000000-0005-0000-0000-0000A5000000}"/>
    <cellStyle name="20% - Accent1 49" xfId="86" xr:uid="{00000000-0005-0000-0000-0000A6000000}"/>
    <cellStyle name="20% - Accent1 49 2" xfId="1923" xr:uid="{00000000-0005-0000-0000-0000A7000000}"/>
    <cellStyle name="20% - Accent1 5" xfId="87" xr:uid="{00000000-0005-0000-0000-0000A8000000}"/>
    <cellStyle name="20% - Accent1 5 2" xfId="88" xr:uid="{00000000-0005-0000-0000-0000A9000000}"/>
    <cellStyle name="20% - Accent1 50" xfId="89" xr:uid="{00000000-0005-0000-0000-0000AA000000}"/>
    <cellStyle name="20% - Accent1 50 2" xfId="1924" xr:uid="{00000000-0005-0000-0000-0000AB000000}"/>
    <cellStyle name="20% - Accent1 51" xfId="90" xr:uid="{00000000-0005-0000-0000-0000AC000000}"/>
    <cellStyle name="20% - Accent1 51 2" xfId="1925" xr:uid="{00000000-0005-0000-0000-0000AD000000}"/>
    <cellStyle name="20% - Accent1 52" xfId="91" xr:uid="{00000000-0005-0000-0000-0000AE000000}"/>
    <cellStyle name="20% - Accent1 52 2" xfId="1926" xr:uid="{00000000-0005-0000-0000-0000AF000000}"/>
    <cellStyle name="20% - Accent1 53" xfId="1647" xr:uid="{00000000-0005-0000-0000-0000B0000000}"/>
    <cellStyle name="20% - Accent1 53 2" xfId="1927" xr:uid="{00000000-0005-0000-0000-0000B1000000}"/>
    <cellStyle name="20% - Accent1 54" xfId="1661" xr:uid="{00000000-0005-0000-0000-0000B2000000}"/>
    <cellStyle name="20% - Accent1 54 2" xfId="1928" xr:uid="{00000000-0005-0000-0000-0000B3000000}"/>
    <cellStyle name="20% - Accent1 55" xfId="1677" xr:uid="{00000000-0005-0000-0000-0000B4000000}"/>
    <cellStyle name="20% - Accent1 55 2" xfId="1717" xr:uid="{00000000-0005-0000-0000-0000B5000000}"/>
    <cellStyle name="20% - Accent1 55 3" xfId="4790" xr:uid="{E9D70D4D-48E1-4EA1-8E3D-624C8803E99F}"/>
    <cellStyle name="20% - Accent1 56" xfId="1733" xr:uid="{00000000-0005-0000-0000-0000B6000000}"/>
    <cellStyle name="20% - Accent1 56 2" xfId="1930" xr:uid="{00000000-0005-0000-0000-0000B7000000}"/>
    <cellStyle name="20% - Accent1 56 3" xfId="1929" xr:uid="{00000000-0005-0000-0000-0000B8000000}"/>
    <cellStyle name="20% - Accent1 56 4" xfId="4805" xr:uid="{E38D5A42-431D-44D9-AC79-C2F3212C671B}"/>
    <cellStyle name="20% - Accent1 57" xfId="1798" xr:uid="{00000000-0005-0000-0000-0000B9000000}"/>
    <cellStyle name="20% - Accent1 57 2" xfId="1932" xr:uid="{00000000-0005-0000-0000-0000BA000000}"/>
    <cellStyle name="20% - Accent1 57 3" xfId="1931" xr:uid="{00000000-0005-0000-0000-0000BB000000}"/>
    <cellStyle name="20% - Accent1 58" xfId="1933" xr:uid="{00000000-0005-0000-0000-0000BC000000}"/>
    <cellStyle name="20% - Accent1 58 2" xfId="1934" xr:uid="{00000000-0005-0000-0000-0000BD000000}"/>
    <cellStyle name="20% - Accent1 59" xfId="1935" xr:uid="{00000000-0005-0000-0000-0000BE000000}"/>
    <cellStyle name="20% - Accent1 59 2" xfId="1936" xr:uid="{00000000-0005-0000-0000-0000BF000000}"/>
    <cellStyle name="20% - Accent1 6" xfId="92" xr:uid="{00000000-0005-0000-0000-0000C0000000}"/>
    <cellStyle name="20% - Accent1 6 2" xfId="93" xr:uid="{00000000-0005-0000-0000-0000C1000000}"/>
    <cellStyle name="20% - Accent1 60" xfId="1937" xr:uid="{00000000-0005-0000-0000-0000C2000000}"/>
    <cellStyle name="20% - Accent1 60 2" xfId="1938" xr:uid="{00000000-0005-0000-0000-0000C3000000}"/>
    <cellStyle name="20% - Accent1 61" xfId="1939" xr:uid="{00000000-0005-0000-0000-0000C4000000}"/>
    <cellStyle name="20% - Accent1 61 2" xfId="1940" xr:uid="{00000000-0005-0000-0000-0000C5000000}"/>
    <cellStyle name="20% - Accent1 62" xfId="1941" xr:uid="{00000000-0005-0000-0000-0000C6000000}"/>
    <cellStyle name="20% - Accent1 62 2" xfId="1942" xr:uid="{00000000-0005-0000-0000-0000C7000000}"/>
    <cellStyle name="20% - Accent1 63" xfId="1943" xr:uid="{00000000-0005-0000-0000-0000C8000000}"/>
    <cellStyle name="20% - Accent1 63 2" xfId="1944" xr:uid="{00000000-0005-0000-0000-0000C9000000}"/>
    <cellStyle name="20% - Accent1 64" xfId="1945" xr:uid="{00000000-0005-0000-0000-0000CA000000}"/>
    <cellStyle name="20% - Accent1 64 2" xfId="1946" xr:uid="{00000000-0005-0000-0000-0000CB000000}"/>
    <cellStyle name="20% - Accent1 65" xfId="1947" xr:uid="{00000000-0005-0000-0000-0000CC000000}"/>
    <cellStyle name="20% - Accent1 65 2" xfId="1948" xr:uid="{00000000-0005-0000-0000-0000CD000000}"/>
    <cellStyle name="20% - Accent1 66" xfId="1949" xr:uid="{00000000-0005-0000-0000-0000CE000000}"/>
    <cellStyle name="20% - Accent1 66 2" xfId="1950" xr:uid="{00000000-0005-0000-0000-0000CF000000}"/>
    <cellStyle name="20% - Accent1 67" xfId="1951" xr:uid="{00000000-0005-0000-0000-0000D0000000}"/>
    <cellStyle name="20% - Accent1 67 2" xfId="1952" xr:uid="{00000000-0005-0000-0000-0000D1000000}"/>
    <cellStyle name="20% - Accent1 68" xfId="1953" xr:uid="{00000000-0005-0000-0000-0000D2000000}"/>
    <cellStyle name="20% - Accent1 68 2" xfId="1954" xr:uid="{00000000-0005-0000-0000-0000D3000000}"/>
    <cellStyle name="20% - Accent1 69" xfId="1955" xr:uid="{00000000-0005-0000-0000-0000D4000000}"/>
    <cellStyle name="20% - Accent1 69 2" xfId="1956" xr:uid="{00000000-0005-0000-0000-0000D5000000}"/>
    <cellStyle name="20% - Accent1 7" xfId="94" xr:uid="{00000000-0005-0000-0000-0000D6000000}"/>
    <cellStyle name="20% - Accent1 7 2" xfId="95" xr:uid="{00000000-0005-0000-0000-0000D7000000}"/>
    <cellStyle name="20% - Accent1 70" xfId="1957" xr:uid="{00000000-0005-0000-0000-0000D8000000}"/>
    <cellStyle name="20% - Accent1 70 2" xfId="1958" xr:uid="{00000000-0005-0000-0000-0000D9000000}"/>
    <cellStyle name="20% - Accent1 71" xfId="1959" xr:uid="{00000000-0005-0000-0000-0000DA000000}"/>
    <cellStyle name="20% - Accent1 71 2" xfId="1960" xr:uid="{00000000-0005-0000-0000-0000DB000000}"/>
    <cellStyle name="20% - Accent1 72" xfId="1961" xr:uid="{00000000-0005-0000-0000-0000DC000000}"/>
    <cellStyle name="20% - Accent1 72 2" xfId="1962" xr:uid="{00000000-0005-0000-0000-0000DD000000}"/>
    <cellStyle name="20% - Accent1 73" xfId="1963" xr:uid="{00000000-0005-0000-0000-0000DE000000}"/>
    <cellStyle name="20% - Accent1 73 2" xfId="1964" xr:uid="{00000000-0005-0000-0000-0000DF000000}"/>
    <cellStyle name="20% - Accent1 74" xfId="1965" xr:uid="{00000000-0005-0000-0000-0000E0000000}"/>
    <cellStyle name="20% - Accent1 74 2" xfId="1966" xr:uid="{00000000-0005-0000-0000-0000E1000000}"/>
    <cellStyle name="20% - Accent1 75" xfId="1967" xr:uid="{00000000-0005-0000-0000-0000E2000000}"/>
    <cellStyle name="20% - Accent1 75 2" xfId="1968" xr:uid="{00000000-0005-0000-0000-0000E3000000}"/>
    <cellStyle name="20% - Accent1 76" xfId="1969" xr:uid="{00000000-0005-0000-0000-0000E4000000}"/>
    <cellStyle name="20% - Accent1 76 2" xfId="1970" xr:uid="{00000000-0005-0000-0000-0000E5000000}"/>
    <cellStyle name="20% - Accent1 77" xfId="1971" xr:uid="{00000000-0005-0000-0000-0000E6000000}"/>
    <cellStyle name="20% - Accent1 77 2" xfId="1972" xr:uid="{00000000-0005-0000-0000-0000E7000000}"/>
    <cellStyle name="20% - Accent1 78" xfId="1973" xr:uid="{00000000-0005-0000-0000-0000E8000000}"/>
    <cellStyle name="20% - Accent1 78 2" xfId="1974" xr:uid="{00000000-0005-0000-0000-0000E9000000}"/>
    <cellStyle name="20% - Accent1 79" xfId="1975" xr:uid="{00000000-0005-0000-0000-0000EA000000}"/>
    <cellStyle name="20% - Accent1 79 2" xfId="1976" xr:uid="{00000000-0005-0000-0000-0000EB000000}"/>
    <cellStyle name="20% - Accent1 8" xfId="96" xr:uid="{00000000-0005-0000-0000-0000EC000000}"/>
    <cellStyle name="20% - Accent1 8 2" xfId="97" xr:uid="{00000000-0005-0000-0000-0000ED000000}"/>
    <cellStyle name="20% - Accent1 80" xfId="1977" xr:uid="{00000000-0005-0000-0000-0000EE000000}"/>
    <cellStyle name="20% - Accent1 80 2" xfId="1978" xr:uid="{00000000-0005-0000-0000-0000EF000000}"/>
    <cellStyle name="20% - Accent1 81" xfId="1979" xr:uid="{00000000-0005-0000-0000-0000F0000000}"/>
    <cellStyle name="20% - Accent1 81 2" xfId="1980" xr:uid="{00000000-0005-0000-0000-0000F1000000}"/>
    <cellStyle name="20% - Accent1 82" xfId="1981" xr:uid="{00000000-0005-0000-0000-0000F2000000}"/>
    <cellStyle name="20% - Accent1 82 2" xfId="1982" xr:uid="{00000000-0005-0000-0000-0000F3000000}"/>
    <cellStyle name="20% - Accent1 83" xfId="1983" xr:uid="{00000000-0005-0000-0000-0000F4000000}"/>
    <cellStyle name="20% - Accent1 83 2" xfId="1984" xr:uid="{00000000-0005-0000-0000-0000F5000000}"/>
    <cellStyle name="20% - Accent1 84" xfId="1985" xr:uid="{00000000-0005-0000-0000-0000F6000000}"/>
    <cellStyle name="20% - Accent1 84 2" xfId="1986" xr:uid="{00000000-0005-0000-0000-0000F7000000}"/>
    <cellStyle name="20% - Accent1 85" xfId="1987" xr:uid="{00000000-0005-0000-0000-0000F8000000}"/>
    <cellStyle name="20% - Accent1 85 2" xfId="1988" xr:uid="{00000000-0005-0000-0000-0000F9000000}"/>
    <cellStyle name="20% - Accent1 86" xfId="1989" xr:uid="{00000000-0005-0000-0000-0000FA000000}"/>
    <cellStyle name="20% - Accent1 86 2" xfId="1990" xr:uid="{00000000-0005-0000-0000-0000FB000000}"/>
    <cellStyle name="20% - Accent1 87" xfId="1991" xr:uid="{00000000-0005-0000-0000-0000FC000000}"/>
    <cellStyle name="20% - Accent1 87 2" xfId="1992" xr:uid="{00000000-0005-0000-0000-0000FD000000}"/>
    <cellStyle name="20% - Accent1 88" xfId="1993" xr:uid="{00000000-0005-0000-0000-0000FE000000}"/>
    <cellStyle name="20% - Accent1 88 2" xfId="1994" xr:uid="{00000000-0005-0000-0000-0000FF000000}"/>
    <cellStyle name="20% - Accent1 89" xfId="1995" xr:uid="{00000000-0005-0000-0000-000000010000}"/>
    <cellStyle name="20% - Accent1 89 2" xfId="1996" xr:uid="{00000000-0005-0000-0000-000001010000}"/>
    <cellStyle name="20% - Accent1 9" xfId="98" xr:uid="{00000000-0005-0000-0000-000002010000}"/>
    <cellStyle name="20% - Accent1 9 2" xfId="99" xr:uid="{00000000-0005-0000-0000-000003010000}"/>
    <cellStyle name="20% - Accent1 90" xfId="1997" xr:uid="{00000000-0005-0000-0000-000004010000}"/>
    <cellStyle name="20% - Accent1 90 2" xfId="1998" xr:uid="{00000000-0005-0000-0000-000005010000}"/>
    <cellStyle name="20% - Accent1 91" xfId="1999" xr:uid="{00000000-0005-0000-0000-000006010000}"/>
    <cellStyle name="20% - Accent1 91 2" xfId="2000" xr:uid="{00000000-0005-0000-0000-000007010000}"/>
    <cellStyle name="20% - Accent1 92" xfId="2001" xr:uid="{00000000-0005-0000-0000-000008010000}"/>
    <cellStyle name="20% - Accent1 92 2" xfId="2002" xr:uid="{00000000-0005-0000-0000-000009010000}"/>
    <cellStyle name="20% - Accent1 93" xfId="2003" xr:uid="{00000000-0005-0000-0000-00000A010000}"/>
    <cellStyle name="20% - Accent1 93 2" xfId="2004" xr:uid="{00000000-0005-0000-0000-00000B010000}"/>
    <cellStyle name="20% - Accent1 94" xfId="2005" xr:uid="{00000000-0005-0000-0000-00000C010000}"/>
    <cellStyle name="20% - Accent1 94 2" xfId="2006" xr:uid="{00000000-0005-0000-0000-00000D010000}"/>
    <cellStyle name="20% - Accent1 95" xfId="2007" xr:uid="{00000000-0005-0000-0000-00000E010000}"/>
    <cellStyle name="20% - Accent1 95 2" xfId="2008" xr:uid="{00000000-0005-0000-0000-00000F010000}"/>
    <cellStyle name="20% - Accent1 96" xfId="2009" xr:uid="{00000000-0005-0000-0000-000010010000}"/>
    <cellStyle name="20% - Accent1 96 2" xfId="2010" xr:uid="{00000000-0005-0000-0000-000011010000}"/>
    <cellStyle name="20% - Accent1 97" xfId="2011" xr:uid="{00000000-0005-0000-0000-000012010000}"/>
    <cellStyle name="20% - Accent1 97 2" xfId="2012" xr:uid="{00000000-0005-0000-0000-000013010000}"/>
    <cellStyle name="20% - Accent1 98" xfId="2013" xr:uid="{00000000-0005-0000-0000-000014010000}"/>
    <cellStyle name="20% - Accent1 98 2" xfId="2014" xr:uid="{00000000-0005-0000-0000-000015010000}"/>
    <cellStyle name="20% - Accent1 99" xfId="2015" xr:uid="{00000000-0005-0000-0000-000016010000}"/>
    <cellStyle name="20% - Accent2" xfId="100" builtinId="34" customBuiltin="1"/>
    <cellStyle name="20% - Accent2 10" xfId="101" xr:uid="{00000000-0005-0000-0000-000018010000}"/>
    <cellStyle name="20% - Accent2 10 2" xfId="102" xr:uid="{00000000-0005-0000-0000-000019010000}"/>
    <cellStyle name="20% - Accent2 100" xfId="2016" xr:uid="{00000000-0005-0000-0000-00001A010000}"/>
    <cellStyle name="20% - Accent2 100 2" xfId="2017" xr:uid="{00000000-0005-0000-0000-00001B010000}"/>
    <cellStyle name="20% - Accent2 101" xfId="2018" xr:uid="{00000000-0005-0000-0000-00001C010000}"/>
    <cellStyle name="20% - Accent2 101 2" xfId="2019" xr:uid="{00000000-0005-0000-0000-00001D010000}"/>
    <cellStyle name="20% - Accent2 102" xfId="2020" xr:uid="{00000000-0005-0000-0000-00001E010000}"/>
    <cellStyle name="20% - Accent2 102 2" xfId="2021" xr:uid="{00000000-0005-0000-0000-00001F010000}"/>
    <cellStyle name="20% - Accent2 103" xfId="2022" xr:uid="{00000000-0005-0000-0000-000020010000}"/>
    <cellStyle name="20% - Accent2 103 2" xfId="2023" xr:uid="{00000000-0005-0000-0000-000021010000}"/>
    <cellStyle name="20% - Accent2 104" xfId="2024" xr:uid="{00000000-0005-0000-0000-000022010000}"/>
    <cellStyle name="20% - Accent2 104 2" xfId="2025" xr:uid="{00000000-0005-0000-0000-000023010000}"/>
    <cellStyle name="20% - Accent2 105" xfId="2026" xr:uid="{00000000-0005-0000-0000-000024010000}"/>
    <cellStyle name="20% - Accent2 105 2" xfId="2027" xr:uid="{00000000-0005-0000-0000-000025010000}"/>
    <cellStyle name="20% - Accent2 106" xfId="2028" xr:uid="{00000000-0005-0000-0000-000026010000}"/>
    <cellStyle name="20% - Accent2 106 2" xfId="2029" xr:uid="{00000000-0005-0000-0000-000027010000}"/>
    <cellStyle name="20% - Accent2 107" xfId="2030" xr:uid="{00000000-0005-0000-0000-000028010000}"/>
    <cellStyle name="20% - Accent2 107 2" xfId="2031" xr:uid="{00000000-0005-0000-0000-000029010000}"/>
    <cellStyle name="20% - Accent2 108" xfId="2032" xr:uid="{00000000-0005-0000-0000-00002A010000}"/>
    <cellStyle name="20% - Accent2 108 2" xfId="2033" xr:uid="{00000000-0005-0000-0000-00002B010000}"/>
    <cellStyle name="20% - Accent2 109" xfId="2034" xr:uid="{00000000-0005-0000-0000-00002C010000}"/>
    <cellStyle name="20% - Accent2 109 2" xfId="2035" xr:uid="{00000000-0005-0000-0000-00002D010000}"/>
    <cellStyle name="20% - Accent2 11" xfId="103" xr:uid="{00000000-0005-0000-0000-00002E010000}"/>
    <cellStyle name="20% - Accent2 11 2" xfId="104" xr:uid="{00000000-0005-0000-0000-00002F010000}"/>
    <cellStyle name="20% - Accent2 110" xfId="2036" xr:uid="{00000000-0005-0000-0000-000030010000}"/>
    <cellStyle name="20% - Accent2 110 2" xfId="2037" xr:uid="{00000000-0005-0000-0000-000031010000}"/>
    <cellStyle name="20% - Accent2 111" xfId="2038" xr:uid="{00000000-0005-0000-0000-000032010000}"/>
    <cellStyle name="20% - Accent2 111 2" xfId="2039" xr:uid="{00000000-0005-0000-0000-000033010000}"/>
    <cellStyle name="20% - Accent2 112" xfId="2040" xr:uid="{00000000-0005-0000-0000-000034010000}"/>
    <cellStyle name="20% - Accent2 112 2" xfId="2041" xr:uid="{00000000-0005-0000-0000-000035010000}"/>
    <cellStyle name="20% - Accent2 113" xfId="2042" xr:uid="{00000000-0005-0000-0000-000036010000}"/>
    <cellStyle name="20% - Accent2 113 2" xfId="2043" xr:uid="{00000000-0005-0000-0000-000037010000}"/>
    <cellStyle name="20% - Accent2 114" xfId="2044" xr:uid="{00000000-0005-0000-0000-000038010000}"/>
    <cellStyle name="20% - Accent2 115" xfId="2045" xr:uid="{00000000-0005-0000-0000-000039010000}"/>
    <cellStyle name="20% - Accent2 116" xfId="2046" xr:uid="{00000000-0005-0000-0000-00003A010000}"/>
    <cellStyle name="20% - Accent2 117" xfId="2047" xr:uid="{00000000-0005-0000-0000-00003B010000}"/>
    <cellStyle name="20% - Accent2 118" xfId="2048" xr:uid="{00000000-0005-0000-0000-00003C010000}"/>
    <cellStyle name="20% - Accent2 119" xfId="2049" xr:uid="{00000000-0005-0000-0000-00003D010000}"/>
    <cellStyle name="20% - Accent2 12" xfId="105" xr:uid="{00000000-0005-0000-0000-00003E010000}"/>
    <cellStyle name="20% - Accent2 12 2" xfId="106" xr:uid="{00000000-0005-0000-0000-00003F010000}"/>
    <cellStyle name="20% - Accent2 120" xfId="2050" xr:uid="{00000000-0005-0000-0000-000040010000}"/>
    <cellStyle name="20% - Accent2 121" xfId="2051" xr:uid="{00000000-0005-0000-0000-000041010000}"/>
    <cellStyle name="20% - Accent2 122" xfId="2052" xr:uid="{00000000-0005-0000-0000-000042010000}"/>
    <cellStyle name="20% - Accent2 123" xfId="2053" xr:uid="{00000000-0005-0000-0000-000043010000}"/>
    <cellStyle name="20% - Accent2 124" xfId="2054" xr:uid="{00000000-0005-0000-0000-000044010000}"/>
    <cellStyle name="20% - Accent2 125" xfId="2055" xr:uid="{00000000-0005-0000-0000-000045010000}"/>
    <cellStyle name="20% - Accent2 126" xfId="2056" xr:uid="{00000000-0005-0000-0000-000046010000}"/>
    <cellStyle name="20% - Accent2 127" xfId="2057" xr:uid="{00000000-0005-0000-0000-000047010000}"/>
    <cellStyle name="20% - Accent2 128" xfId="2058" xr:uid="{00000000-0005-0000-0000-000048010000}"/>
    <cellStyle name="20% - Accent2 129" xfId="2059" xr:uid="{00000000-0005-0000-0000-000049010000}"/>
    <cellStyle name="20% - Accent2 13" xfId="107" xr:uid="{00000000-0005-0000-0000-00004A010000}"/>
    <cellStyle name="20% - Accent2 13 2" xfId="108" xr:uid="{00000000-0005-0000-0000-00004B010000}"/>
    <cellStyle name="20% - Accent2 130" xfId="2060" xr:uid="{00000000-0005-0000-0000-00004C010000}"/>
    <cellStyle name="20% - Accent2 131" xfId="2061" xr:uid="{00000000-0005-0000-0000-00004D010000}"/>
    <cellStyle name="20% - Accent2 132" xfId="2062" xr:uid="{00000000-0005-0000-0000-00004E010000}"/>
    <cellStyle name="20% - Accent2 133" xfId="2063" xr:uid="{00000000-0005-0000-0000-00004F010000}"/>
    <cellStyle name="20% - Accent2 134" xfId="2064" xr:uid="{00000000-0005-0000-0000-000050010000}"/>
    <cellStyle name="20% - Accent2 135" xfId="2065" xr:uid="{00000000-0005-0000-0000-000051010000}"/>
    <cellStyle name="20% - Accent2 136" xfId="2066" xr:uid="{00000000-0005-0000-0000-000052010000}"/>
    <cellStyle name="20% - Accent2 137" xfId="2067" xr:uid="{00000000-0005-0000-0000-000053010000}"/>
    <cellStyle name="20% - Accent2 138" xfId="2068" xr:uid="{00000000-0005-0000-0000-000054010000}"/>
    <cellStyle name="20% - Accent2 139" xfId="2069" xr:uid="{00000000-0005-0000-0000-000055010000}"/>
    <cellStyle name="20% - Accent2 14" xfId="109" xr:uid="{00000000-0005-0000-0000-000056010000}"/>
    <cellStyle name="20% - Accent2 14 2" xfId="110" xr:uid="{00000000-0005-0000-0000-000057010000}"/>
    <cellStyle name="20% - Accent2 140" xfId="2070" xr:uid="{00000000-0005-0000-0000-000058010000}"/>
    <cellStyle name="20% - Accent2 141" xfId="2071" xr:uid="{00000000-0005-0000-0000-000059010000}"/>
    <cellStyle name="20% - Accent2 142" xfId="2072" xr:uid="{00000000-0005-0000-0000-00005A010000}"/>
    <cellStyle name="20% - Accent2 143" xfId="2073" xr:uid="{00000000-0005-0000-0000-00005B010000}"/>
    <cellStyle name="20% - Accent2 144" xfId="2074" xr:uid="{00000000-0005-0000-0000-00005C010000}"/>
    <cellStyle name="20% - Accent2 145" xfId="2075" xr:uid="{00000000-0005-0000-0000-00005D010000}"/>
    <cellStyle name="20% - Accent2 146" xfId="2076" xr:uid="{00000000-0005-0000-0000-00005E010000}"/>
    <cellStyle name="20% - Accent2 147" xfId="2077" xr:uid="{00000000-0005-0000-0000-00005F010000}"/>
    <cellStyle name="20% - Accent2 148" xfId="2078" xr:uid="{00000000-0005-0000-0000-000060010000}"/>
    <cellStyle name="20% - Accent2 149" xfId="2079" xr:uid="{00000000-0005-0000-0000-000061010000}"/>
    <cellStyle name="20% - Accent2 15" xfId="111" xr:uid="{00000000-0005-0000-0000-000062010000}"/>
    <cellStyle name="20% - Accent2 15 2" xfId="112" xr:uid="{00000000-0005-0000-0000-000063010000}"/>
    <cellStyle name="20% - Accent2 150" xfId="2080" xr:uid="{00000000-0005-0000-0000-000064010000}"/>
    <cellStyle name="20% - Accent2 151" xfId="2081" xr:uid="{00000000-0005-0000-0000-000065010000}"/>
    <cellStyle name="20% - Accent2 152" xfId="2082" xr:uid="{00000000-0005-0000-0000-000066010000}"/>
    <cellStyle name="20% - Accent2 153" xfId="2083" xr:uid="{00000000-0005-0000-0000-000067010000}"/>
    <cellStyle name="20% - Accent2 154" xfId="2084" xr:uid="{00000000-0005-0000-0000-000068010000}"/>
    <cellStyle name="20% - Accent2 155" xfId="2085" xr:uid="{00000000-0005-0000-0000-000069010000}"/>
    <cellStyle name="20% - Accent2 156" xfId="2086" xr:uid="{00000000-0005-0000-0000-00006A010000}"/>
    <cellStyle name="20% - Accent2 157" xfId="2087" xr:uid="{00000000-0005-0000-0000-00006B010000}"/>
    <cellStyle name="20% - Accent2 158" xfId="2088" xr:uid="{00000000-0005-0000-0000-00006C010000}"/>
    <cellStyle name="20% - Accent2 159" xfId="2089" xr:uid="{00000000-0005-0000-0000-00006D010000}"/>
    <cellStyle name="20% - Accent2 16" xfId="113" xr:uid="{00000000-0005-0000-0000-00006E010000}"/>
    <cellStyle name="20% - Accent2 16 2" xfId="114" xr:uid="{00000000-0005-0000-0000-00006F010000}"/>
    <cellStyle name="20% - Accent2 160" xfId="2090" xr:uid="{00000000-0005-0000-0000-000070010000}"/>
    <cellStyle name="20% - Accent2 161" xfId="2091" xr:uid="{00000000-0005-0000-0000-000071010000}"/>
    <cellStyle name="20% - Accent2 162" xfId="2092" xr:uid="{00000000-0005-0000-0000-000072010000}"/>
    <cellStyle name="20% - Accent2 163" xfId="2093" xr:uid="{00000000-0005-0000-0000-000073010000}"/>
    <cellStyle name="20% - Accent2 164" xfId="2094" xr:uid="{00000000-0005-0000-0000-000074010000}"/>
    <cellStyle name="20% - Accent2 165" xfId="2095" xr:uid="{00000000-0005-0000-0000-000075010000}"/>
    <cellStyle name="20% - Accent2 17" xfId="115" xr:uid="{00000000-0005-0000-0000-000076010000}"/>
    <cellStyle name="20% - Accent2 17 2" xfId="116" xr:uid="{00000000-0005-0000-0000-000077010000}"/>
    <cellStyle name="20% - Accent2 18" xfId="117" xr:uid="{00000000-0005-0000-0000-000078010000}"/>
    <cellStyle name="20% - Accent2 18 2" xfId="118" xr:uid="{00000000-0005-0000-0000-000079010000}"/>
    <cellStyle name="20% - Accent2 19" xfId="119" xr:uid="{00000000-0005-0000-0000-00007A010000}"/>
    <cellStyle name="20% - Accent2 19 2" xfId="120" xr:uid="{00000000-0005-0000-0000-00007B010000}"/>
    <cellStyle name="20% - Accent2 2" xfId="121" xr:uid="{00000000-0005-0000-0000-00007C010000}"/>
    <cellStyle name="20% - Accent2 2 2" xfId="122" xr:uid="{00000000-0005-0000-0000-00007D010000}"/>
    <cellStyle name="20% - Accent2 2 3" xfId="123" xr:uid="{00000000-0005-0000-0000-00007E010000}"/>
    <cellStyle name="20% - Accent2 2 4" xfId="4768" xr:uid="{B76556A1-BB4D-421C-8B93-25F87AA3D3AE}"/>
    <cellStyle name="20% - Accent2 20" xfId="124" xr:uid="{00000000-0005-0000-0000-00007F010000}"/>
    <cellStyle name="20% - Accent2 20 2" xfId="125" xr:uid="{00000000-0005-0000-0000-000080010000}"/>
    <cellStyle name="20% - Accent2 21" xfId="126" xr:uid="{00000000-0005-0000-0000-000081010000}"/>
    <cellStyle name="20% - Accent2 21 2" xfId="127" xr:uid="{00000000-0005-0000-0000-000082010000}"/>
    <cellStyle name="20% - Accent2 22" xfId="128" xr:uid="{00000000-0005-0000-0000-000083010000}"/>
    <cellStyle name="20% - Accent2 22 2" xfId="129" xr:uid="{00000000-0005-0000-0000-000084010000}"/>
    <cellStyle name="20% - Accent2 23" xfId="130" xr:uid="{00000000-0005-0000-0000-000085010000}"/>
    <cellStyle name="20% - Accent2 23 2" xfId="131" xr:uid="{00000000-0005-0000-0000-000086010000}"/>
    <cellStyle name="20% - Accent2 24" xfId="132" xr:uid="{00000000-0005-0000-0000-000087010000}"/>
    <cellStyle name="20% - Accent2 24 2" xfId="133" xr:uid="{00000000-0005-0000-0000-000088010000}"/>
    <cellStyle name="20% - Accent2 25" xfId="134" xr:uid="{00000000-0005-0000-0000-000089010000}"/>
    <cellStyle name="20% - Accent2 25 2" xfId="135" xr:uid="{00000000-0005-0000-0000-00008A010000}"/>
    <cellStyle name="20% - Accent2 26" xfId="136" xr:uid="{00000000-0005-0000-0000-00008B010000}"/>
    <cellStyle name="20% - Accent2 26 2" xfId="137" xr:uid="{00000000-0005-0000-0000-00008C010000}"/>
    <cellStyle name="20% - Accent2 27" xfId="138" xr:uid="{00000000-0005-0000-0000-00008D010000}"/>
    <cellStyle name="20% - Accent2 27 2" xfId="139" xr:uid="{00000000-0005-0000-0000-00008E010000}"/>
    <cellStyle name="20% - Accent2 28" xfId="140" xr:uid="{00000000-0005-0000-0000-00008F010000}"/>
    <cellStyle name="20% - Accent2 28 2" xfId="141" xr:uid="{00000000-0005-0000-0000-000090010000}"/>
    <cellStyle name="20% - Accent2 29" xfId="142" xr:uid="{00000000-0005-0000-0000-000091010000}"/>
    <cellStyle name="20% - Accent2 29 2" xfId="143" xr:uid="{00000000-0005-0000-0000-000092010000}"/>
    <cellStyle name="20% - Accent2 3" xfId="144" xr:uid="{00000000-0005-0000-0000-000093010000}"/>
    <cellStyle name="20% - Accent2 3 2" xfId="145" xr:uid="{00000000-0005-0000-0000-000094010000}"/>
    <cellStyle name="20% - Accent2 30" xfId="146" xr:uid="{00000000-0005-0000-0000-000095010000}"/>
    <cellStyle name="20% - Accent2 30 2" xfId="147" xr:uid="{00000000-0005-0000-0000-000096010000}"/>
    <cellStyle name="20% - Accent2 31" xfId="148" xr:uid="{00000000-0005-0000-0000-000097010000}"/>
    <cellStyle name="20% - Accent2 31 2" xfId="149" xr:uid="{00000000-0005-0000-0000-000098010000}"/>
    <cellStyle name="20% - Accent2 32" xfId="150" xr:uid="{00000000-0005-0000-0000-000099010000}"/>
    <cellStyle name="20% - Accent2 32 2" xfId="151" xr:uid="{00000000-0005-0000-0000-00009A010000}"/>
    <cellStyle name="20% - Accent2 33" xfId="152" xr:uid="{00000000-0005-0000-0000-00009B010000}"/>
    <cellStyle name="20% - Accent2 33 2" xfId="153" xr:uid="{00000000-0005-0000-0000-00009C010000}"/>
    <cellStyle name="20% - Accent2 34" xfId="154" xr:uid="{00000000-0005-0000-0000-00009D010000}"/>
    <cellStyle name="20% - Accent2 34 2" xfId="155" xr:uid="{00000000-0005-0000-0000-00009E010000}"/>
    <cellStyle name="20% - Accent2 35" xfId="156" xr:uid="{00000000-0005-0000-0000-00009F010000}"/>
    <cellStyle name="20% - Accent2 35 2" xfId="157" xr:uid="{00000000-0005-0000-0000-0000A0010000}"/>
    <cellStyle name="20% - Accent2 36" xfId="158" xr:uid="{00000000-0005-0000-0000-0000A1010000}"/>
    <cellStyle name="20% - Accent2 36 2" xfId="159" xr:uid="{00000000-0005-0000-0000-0000A2010000}"/>
    <cellStyle name="20% - Accent2 37" xfId="160" xr:uid="{00000000-0005-0000-0000-0000A3010000}"/>
    <cellStyle name="20% - Accent2 37 2" xfId="161" xr:uid="{00000000-0005-0000-0000-0000A4010000}"/>
    <cellStyle name="20% - Accent2 38" xfId="162" xr:uid="{00000000-0005-0000-0000-0000A5010000}"/>
    <cellStyle name="20% - Accent2 38 2" xfId="163" xr:uid="{00000000-0005-0000-0000-0000A6010000}"/>
    <cellStyle name="20% - Accent2 39" xfId="164" xr:uid="{00000000-0005-0000-0000-0000A7010000}"/>
    <cellStyle name="20% - Accent2 39 2" xfId="165" xr:uid="{00000000-0005-0000-0000-0000A8010000}"/>
    <cellStyle name="20% - Accent2 4" xfId="166" xr:uid="{00000000-0005-0000-0000-0000A9010000}"/>
    <cellStyle name="20% - Accent2 4 2" xfId="167" xr:uid="{00000000-0005-0000-0000-0000AA010000}"/>
    <cellStyle name="20% - Accent2 40" xfId="168" xr:uid="{00000000-0005-0000-0000-0000AB010000}"/>
    <cellStyle name="20% - Accent2 40 2" xfId="169" xr:uid="{00000000-0005-0000-0000-0000AC010000}"/>
    <cellStyle name="20% - Accent2 41" xfId="170" xr:uid="{00000000-0005-0000-0000-0000AD010000}"/>
    <cellStyle name="20% - Accent2 41 2" xfId="171" xr:uid="{00000000-0005-0000-0000-0000AE010000}"/>
    <cellStyle name="20% - Accent2 42" xfId="172" xr:uid="{00000000-0005-0000-0000-0000AF010000}"/>
    <cellStyle name="20% - Accent2 42 2" xfId="173" xr:uid="{00000000-0005-0000-0000-0000B0010000}"/>
    <cellStyle name="20% - Accent2 43" xfId="174" xr:uid="{00000000-0005-0000-0000-0000B1010000}"/>
    <cellStyle name="20% - Accent2 43 2" xfId="175" xr:uid="{00000000-0005-0000-0000-0000B2010000}"/>
    <cellStyle name="20% - Accent2 44" xfId="176" xr:uid="{00000000-0005-0000-0000-0000B3010000}"/>
    <cellStyle name="20% - Accent2 44 2" xfId="177" xr:uid="{00000000-0005-0000-0000-0000B4010000}"/>
    <cellStyle name="20% - Accent2 45" xfId="178" xr:uid="{00000000-0005-0000-0000-0000B5010000}"/>
    <cellStyle name="20% - Accent2 45 2" xfId="179" xr:uid="{00000000-0005-0000-0000-0000B6010000}"/>
    <cellStyle name="20% - Accent2 46" xfId="180" xr:uid="{00000000-0005-0000-0000-0000B7010000}"/>
    <cellStyle name="20% - Accent2 46 2" xfId="181" xr:uid="{00000000-0005-0000-0000-0000B8010000}"/>
    <cellStyle name="20% - Accent2 47" xfId="182" xr:uid="{00000000-0005-0000-0000-0000B9010000}"/>
    <cellStyle name="20% - Accent2 47 2" xfId="183" xr:uid="{00000000-0005-0000-0000-0000BA010000}"/>
    <cellStyle name="20% - Accent2 48" xfId="184" xr:uid="{00000000-0005-0000-0000-0000BB010000}"/>
    <cellStyle name="20% - Accent2 48 2" xfId="2096" xr:uid="{00000000-0005-0000-0000-0000BC010000}"/>
    <cellStyle name="20% - Accent2 49" xfId="185" xr:uid="{00000000-0005-0000-0000-0000BD010000}"/>
    <cellStyle name="20% - Accent2 49 2" xfId="2097" xr:uid="{00000000-0005-0000-0000-0000BE010000}"/>
    <cellStyle name="20% - Accent2 5" xfId="186" xr:uid="{00000000-0005-0000-0000-0000BF010000}"/>
    <cellStyle name="20% - Accent2 5 2" xfId="187" xr:uid="{00000000-0005-0000-0000-0000C0010000}"/>
    <cellStyle name="20% - Accent2 50" xfId="188" xr:uid="{00000000-0005-0000-0000-0000C1010000}"/>
    <cellStyle name="20% - Accent2 50 2" xfId="2098" xr:uid="{00000000-0005-0000-0000-0000C2010000}"/>
    <cellStyle name="20% - Accent2 51" xfId="189" xr:uid="{00000000-0005-0000-0000-0000C3010000}"/>
    <cellStyle name="20% - Accent2 51 2" xfId="2099" xr:uid="{00000000-0005-0000-0000-0000C4010000}"/>
    <cellStyle name="20% - Accent2 52" xfId="190" xr:uid="{00000000-0005-0000-0000-0000C5010000}"/>
    <cellStyle name="20% - Accent2 52 2" xfId="2100" xr:uid="{00000000-0005-0000-0000-0000C6010000}"/>
    <cellStyle name="20% - Accent2 53" xfId="1649" xr:uid="{00000000-0005-0000-0000-0000C7010000}"/>
    <cellStyle name="20% - Accent2 53 2" xfId="2101" xr:uid="{00000000-0005-0000-0000-0000C8010000}"/>
    <cellStyle name="20% - Accent2 54" xfId="1663" xr:uid="{00000000-0005-0000-0000-0000C9010000}"/>
    <cellStyle name="20% - Accent2 54 2" xfId="2102" xr:uid="{00000000-0005-0000-0000-0000CA010000}"/>
    <cellStyle name="20% - Accent2 55" xfId="1679" xr:uid="{00000000-0005-0000-0000-0000CB010000}"/>
    <cellStyle name="20% - Accent2 55 2" xfId="1719" xr:uid="{00000000-0005-0000-0000-0000CC010000}"/>
    <cellStyle name="20% - Accent2 55 3" xfId="4792" xr:uid="{1BA2ACC8-060A-4B5A-AAB4-EAE03764159A}"/>
    <cellStyle name="20% - Accent2 56" xfId="1735" xr:uid="{00000000-0005-0000-0000-0000CD010000}"/>
    <cellStyle name="20% - Accent2 56 2" xfId="2104" xr:uid="{00000000-0005-0000-0000-0000CE010000}"/>
    <cellStyle name="20% - Accent2 56 3" xfId="2103" xr:uid="{00000000-0005-0000-0000-0000CF010000}"/>
    <cellStyle name="20% - Accent2 56 4" xfId="4807" xr:uid="{796968B6-8F29-41DC-9C70-2577F00C5348}"/>
    <cellStyle name="20% - Accent2 57" xfId="1756" xr:uid="{00000000-0005-0000-0000-0000D0010000}"/>
    <cellStyle name="20% - Accent2 57 2" xfId="2106" xr:uid="{00000000-0005-0000-0000-0000D1010000}"/>
    <cellStyle name="20% - Accent2 57 3" xfId="2105" xr:uid="{00000000-0005-0000-0000-0000D2010000}"/>
    <cellStyle name="20% - Accent2 58" xfId="2107" xr:uid="{00000000-0005-0000-0000-0000D3010000}"/>
    <cellStyle name="20% - Accent2 58 2" xfId="2108" xr:uid="{00000000-0005-0000-0000-0000D4010000}"/>
    <cellStyle name="20% - Accent2 59" xfId="2109" xr:uid="{00000000-0005-0000-0000-0000D5010000}"/>
    <cellStyle name="20% - Accent2 59 2" xfId="2110" xr:uid="{00000000-0005-0000-0000-0000D6010000}"/>
    <cellStyle name="20% - Accent2 6" xfId="191" xr:uid="{00000000-0005-0000-0000-0000D7010000}"/>
    <cellStyle name="20% - Accent2 6 2" xfId="192" xr:uid="{00000000-0005-0000-0000-0000D8010000}"/>
    <cellStyle name="20% - Accent2 60" xfId="2111" xr:uid="{00000000-0005-0000-0000-0000D9010000}"/>
    <cellStyle name="20% - Accent2 60 2" xfId="2112" xr:uid="{00000000-0005-0000-0000-0000DA010000}"/>
    <cellStyle name="20% - Accent2 61" xfId="2113" xr:uid="{00000000-0005-0000-0000-0000DB010000}"/>
    <cellStyle name="20% - Accent2 61 2" xfId="2114" xr:uid="{00000000-0005-0000-0000-0000DC010000}"/>
    <cellStyle name="20% - Accent2 62" xfId="2115" xr:uid="{00000000-0005-0000-0000-0000DD010000}"/>
    <cellStyle name="20% - Accent2 62 2" xfId="2116" xr:uid="{00000000-0005-0000-0000-0000DE010000}"/>
    <cellStyle name="20% - Accent2 63" xfId="2117" xr:uid="{00000000-0005-0000-0000-0000DF010000}"/>
    <cellStyle name="20% - Accent2 63 2" xfId="2118" xr:uid="{00000000-0005-0000-0000-0000E0010000}"/>
    <cellStyle name="20% - Accent2 64" xfId="2119" xr:uid="{00000000-0005-0000-0000-0000E1010000}"/>
    <cellStyle name="20% - Accent2 64 2" xfId="2120" xr:uid="{00000000-0005-0000-0000-0000E2010000}"/>
    <cellStyle name="20% - Accent2 65" xfId="2121" xr:uid="{00000000-0005-0000-0000-0000E3010000}"/>
    <cellStyle name="20% - Accent2 65 2" xfId="2122" xr:uid="{00000000-0005-0000-0000-0000E4010000}"/>
    <cellStyle name="20% - Accent2 66" xfId="2123" xr:uid="{00000000-0005-0000-0000-0000E5010000}"/>
    <cellStyle name="20% - Accent2 66 2" xfId="2124" xr:uid="{00000000-0005-0000-0000-0000E6010000}"/>
    <cellStyle name="20% - Accent2 67" xfId="2125" xr:uid="{00000000-0005-0000-0000-0000E7010000}"/>
    <cellStyle name="20% - Accent2 67 2" xfId="2126" xr:uid="{00000000-0005-0000-0000-0000E8010000}"/>
    <cellStyle name="20% - Accent2 68" xfId="2127" xr:uid="{00000000-0005-0000-0000-0000E9010000}"/>
    <cellStyle name="20% - Accent2 68 2" xfId="2128" xr:uid="{00000000-0005-0000-0000-0000EA010000}"/>
    <cellStyle name="20% - Accent2 69" xfId="2129" xr:uid="{00000000-0005-0000-0000-0000EB010000}"/>
    <cellStyle name="20% - Accent2 69 2" xfId="2130" xr:uid="{00000000-0005-0000-0000-0000EC010000}"/>
    <cellStyle name="20% - Accent2 7" xfId="193" xr:uid="{00000000-0005-0000-0000-0000ED010000}"/>
    <cellStyle name="20% - Accent2 7 2" xfId="194" xr:uid="{00000000-0005-0000-0000-0000EE010000}"/>
    <cellStyle name="20% - Accent2 70" xfId="2131" xr:uid="{00000000-0005-0000-0000-0000EF010000}"/>
    <cellStyle name="20% - Accent2 70 2" xfId="2132" xr:uid="{00000000-0005-0000-0000-0000F0010000}"/>
    <cellStyle name="20% - Accent2 71" xfId="2133" xr:uid="{00000000-0005-0000-0000-0000F1010000}"/>
    <cellStyle name="20% - Accent2 71 2" xfId="2134" xr:uid="{00000000-0005-0000-0000-0000F2010000}"/>
    <cellStyle name="20% - Accent2 72" xfId="2135" xr:uid="{00000000-0005-0000-0000-0000F3010000}"/>
    <cellStyle name="20% - Accent2 72 2" xfId="2136" xr:uid="{00000000-0005-0000-0000-0000F4010000}"/>
    <cellStyle name="20% - Accent2 73" xfId="2137" xr:uid="{00000000-0005-0000-0000-0000F5010000}"/>
    <cellStyle name="20% - Accent2 73 2" xfId="2138" xr:uid="{00000000-0005-0000-0000-0000F6010000}"/>
    <cellStyle name="20% - Accent2 74" xfId="2139" xr:uid="{00000000-0005-0000-0000-0000F7010000}"/>
    <cellStyle name="20% - Accent2 74 2" xfId="2140" xr:uid="{00000000-0005-0000-0000-0000F8010000}"/>
    <cellStyle name="20% - Accent2 75" xfId="2141" xr:uid="{00000000-0005-0000-0000-0000F9010000}"/>
    <cellStyle name="20% - Accent2 75 2" xfId="2142" xr:uid="{00000000-0005-0000-0000-0000FA010000}"/>
    <cellStyle name="20% - Accent2 76" xfId="2143" xr:uid="{00000000-0005-0000-0000-0000FB010000}"/>
    <cellStyle name="20% - Accent2 76 2" xfId="2144" xr:uid="{00000000-0005-0000-0000-0000FC010000}"/>
    <cellStyle name="20% - Accent2 77" xfId="2145" xr:uid="{00000000-0005-0000-0000-0000FD010000}"/>
    <cellStyle name="20% - Accent2 77 2" xfId="2146" xr:uid="{00000000-0005-0000-0000-0000FE010000}"/>
    <cellStyle name="20% - Accent2 78" xfId="2147" xr:uid="{00000000-0005-0000-0000-0000FF010000}"/>
    <cellStyle name="20% - Accent2 78 2" xfId="2148" xr:uid="{00000000-0005-0000-0000-000000020000}"/>
    <cellStyle name="20% - Accent2 79" xfId="2149" xr:uid="{00000000-0005-0000-0000-000001020000}"/>
    <cellStyle name="20% - Accent2 79 2" xfId="2150" xr:uid="{00000000-0005-0000-0000-000002020000}"/>
    <cellStyle name="20% - Accent2 8" xfId="195" xr:uid="{00000000-0005-0000-0000-000003020000}"/>
    <cellStyle name="20% - Accent2 8 2" xfId="196" xr:uid="{00000000-0005-0000-0000-000004020000}"/>
    <cellStyle name="20% - Accent2 80" xfId="2151" xr:uid="{00000000-0005-0000-0000-000005020000}"/>
    <cellStyle name="20% - Accent2 80 2" xfId="2152" xr:uid="{00000000-0005-0000-0000-000006020000}"/>
    <cellStyle name="20% - Accent2 81" xfId="2153" xr:uid="{00000000-0005-0000-0000-000007020000}"/>
    <cellStyle name="20% - Accent2 81 2" xfId="2154" xr:uid="{00000000-0005-0000-0000-000008020000}"/>
    <cellStyle name="20% - Accent2 82" xfId="2155" xr:uid="{00000000-0005-0000-0000-000009020000}"/>
    <cellStyle name="20% - Accent2 82 2" xfId="2156" xr:uid="{00000000-0005-0000-0000-00000A020000}"/>
    <cellStyle name="20% - Accent2 83" xfId="2157" xr:uid="{00000000-0005-0000-0000-00000B020000}"/>
    <cellStyle name="20% - Accent2 83 2" xfId="2158" xr:uid="{00000000-0005-0000-0000-00000C020000}"/>
    <cellStyle name="20% - Accent2 84" xfId="2159" xr:uid="{00000000-0005-0000-0000-00000D020000}"/>
    <cellStyle name="20% - Accent2 84 2" xfId="2160" xr:uid="{00000000-0005-0000-0000-00000E020000}"/>
    <cellStyle name="20% - Accent2 85" xfId="2161" xr:uid="{00000000-0005-0000-0000-00000F020000}"/>
    <cellStyle name="20% - Accent2 85 2" xfId="2162" xr:uid="{00000000-0005-0000-0000-000010020000}"/>
    <cellStyle name="20% - Accent2 86" xfId="2163" xr:uid="{00000000-0005-0000-0000-000011020000}"/>
    <cellStyle name="20% - Accent2 86 2" xfId="2164" xr:uid="{00000000-0005-0000-0000-000012020000}"/>
    <cellStyle name="20% - Accent2 87" xfId="2165" xr:uid="{00000000-0005-0000-0000-000013020000}"/>
    <cellStyle name="20% - Accent2 87 2" xfId="2166" xr:uid="{00000000-0005-0000-0000-000014020000}"/>
    <cellStyle name="20% - Accent2 88" xfId="2167" xr:uid="{00000000-0005-0000-0000-000015020000}"/>
    <cellStyle name="20% - Accent2 88 2" xfId="2168" xr:uid="{00000000-0005-0000-0000-000016020000}"/>
    <cellStyle name="20% - Accent2 89" xfId="2169" xr:uid="{00000000-0005-0000-0000-000017020000}"/>
    <cellStyle name="20% - Accent2 89 2" xfId="2170" xr:uid="{00000000-0005-0000-0000-000018020000}"/>
    <cellStyle name="20% - Accent2 9" xfId="197" xr:uid="{00000000-0005-0000-0000-000019020000}"/>
    <cellStyle name="20% - Accent2 9 2" xfId="198" xr:uid="{00000000-0005-0000-0000-00001A020000}"/>
    <cellStyle name="20% - Accent2 90" xfId="2171" xr:uid="{00000000-0005-0000-0000-00001B020000}"/>
    <cellStyle name="20% - Accent2 90 2" xfId="2172" xr:uid="{00000000-0005-0000-0000-00001C020000}"/>
    <cellStyle name="20% - Accent2 91" xfId="2173" xr:uid="{00000000-0005-0000-0000-00001D020000}"/>
    <cellStyle name="20% - Accent2 91 2" xfId="2174" xr:uid="{00000000-0005-0000-0000-00001E020000}"/>
    <cellStyle name="20% - Accent2 92" xfId="2175" xr:uid="{00000000-0005-0000-0000-00001F020000}"/>
    <cellStyle name="20% - Accent2 92 2" xfId="2176" xr:uid="{00000000-0005-0000-0000-000020020000}"/>
    <cellStyle name="20% - Accent2 93" xfId="2177" xr:uid="{00000000-0005-0000-0000-000021020000}"/>
    <cellStyle name="20% - Accent2 93 2" xfId="2178" xr:uid="{00000000-0005-0000-0000-000022020000}"/>
    <cellStyle name="20% - Accent2 94" xfId="2179" xr:uid="{00000000-0005-0000-0000-000023020000}"/>
    <cellStyle name="20% - Accent2 94 2" xfId="2180" xr:uid="{00000000-0005-0000-0000-000024020000}"/>
    <cellStyle name="20% - Accent2 95" xfId="2181" xr:uid="{00000000-0005-0000-0000-000025020000}"/>
    <cellStyle name="20% - Accent2 95 2" xfId="2182" xr:uid="{00000000-0005-0000-0000-000026020000}"/>
    <cellStyle name="20% - Accent2 96" xfId="2183" xr:uid="{00000000-0005-0000-0000-000027020000}"/>
    <cellStyle name="20% - Accent2 96 2" xfId="2184" xr:uid="{00000000-0005-0000-0000-000028020000}"/>
    <cellStyle name="20% - Accent2 97" xfId="2185" xr:uid="{00000000-0005-0000-0000-000029020000}"/>
    <cellStyle name="20% - Accent2 97 2" xfId="2186" xr:uid="{00000000-0005-0000-0000-00002A020000}"/>
    <cellStyle name="20% - Accent2 98" xfId="2187" xr:uid="{00000000-0005-0000-0000-00002B020000}"/>
    <cellStyle name="20% - Accent2 98 2" xfId="2188" xr:uid="{00000000-0005-0000-0000-00002C020000}"/>
    <cellStyle name="20% - Accent2 99" xfId="2189" xr:uid="{00000000-0005-0000-0000-00002D020000}"/>
    <cellStyle name="20% - Accent3" xfId="199" builtinId="38" customBuiltin="1"/>
    <cellStyle name="20% - Accent3 10" xfId="200" xr:uid="{00000000-0005-0000-0000-00002F020000}"/>
    <cellStyle name="20% - Accent3 10 2" xfId="201" xr:uid="{00000000-0005-0000-0000-000030020000}"/>
    <cellStyle name="20% - Accent3 100" xfId="2190" xr:uid="{00000000-0005-0000-0000-000031020000}"/>
    <cellStyle name="20% - Accent3 100 2" xfId="2191" xr:uid="{00000000-0005-0000-0000-000032020000}"/>
    <cellStyle name="20% - Accent3 101" xfId="2192" xr:uid="{00000000-0005-0000-0000-000033020000}"/>
    <cellStyle name="20% - Accent3 101 2" xfId="2193" xr:uid="{00000000-0005-0000-0000-000034020000}"/>
    <cellStyle name="20% - Accent3 102" xfId="2194" xr:uid="{00000000-0005-0000-0000-000035020000}"/>
    <cellStyle name="20% - Accent3 102 2" xfId="2195" xr:uid="{00000000-0005-0000-0000-000036020000}"/>
    <cellStyle name="20% - Accent3 103" xfId="2196" xr:uid="{00000000-0005-0000-0000-000037020000}"/>
    <cellStyle name="20% - Accent3 103 2" xfId="2197" xr:uid="{00000000-0005-0000-0000-000038020000}"/>
    <cellStyle name="20% - Accent3 104" xfId="2198" xr:uid="{00000000-0005-0000-0000-000039020000}"/>
    <cellStyle name="20% - Accent3 104 2" xfId="2199" xr:uid="{00000000-0005-0000-0000-00003A020000}"/>
    <cellStyle name="20% - Accent3 105" xfId="2200" xr:uid="{00000000-0005-0000-0000-00003B020000}"/>
    <cellStyle name="20% - Accent3 105 2" xfId="2201" xr:uid="{00000000-0005-0000-0000-00003C020000}"/>
    <cellStyle name="20% - Accent3 106" xfId="2202" xr:uid="{00000000-0005-0000-0000-00003D020000}"/>
    <cellStyle name="20% - Accent3 106 2" xfId="2203" xr:uid="{00000000-0005-0000-0000-00003E020000}"/>
    <cellStyle name="20% - Accent3 107" xfId="2204" xr:uid="{00000000-0005-0000-0000-00003F020000}"/>
    <cellStyle name="20% - Accent3 107 2" xfId="2205" xr:uid="{00000000-0005-0000-0000-000040020000}"/>
    <cellStyle name="20% - Accent3 108" xfId="2206" xr:uid="{00000000-0005-0000-0000-000041020000}"/>
    <cellStyle name="20% - Accent3 108 2" xfId="2207" xr:uid="{00000000-0005-0000-0000-000042020000}"/>
    <cellStyle name="20% - Accent3 109" xfId="2208" xr:uid="{00000000-0005-0000-0000-000043020000}"/>
    <cellStyle name="20% - Accent3 109 2" xfId="2209" xr:uid="{00000000-0005-0000-0000-000044020000}"/>
    <cellStyle name="20% - Accent3 11" xfId="202" xr:uid="{00000000-0005-0000-0000-000045020000}"/>
    <cellStyle name="20% - Accent3 11 2" xfId="203" xr:uid="{00000000-0005-0000-0000-000046020000}"/>
    <cellStyle name="20% - Accent3 110" xfId="2210" xr:uid="{00000000-0005-0000-0000-000047020000}"/>
    <cellStyle name="20% - Accent3 110 2" xfId="2211" xr:uid="{00000000-0005-0000-0000-000048020000}"/>
    <cellStyle name="20% - Accent3 111" xfId="2212" xr:uid="{00000000-0005-0000-0000-000049020000}"/>
    <cellStyle name="20% - Accent3 111 2" xfId="2213" xr:uid="{00000000-0005-0000-0000-00004A020000}"/>
    <cellStyle name="20% - Accent3 112" xfId="2214" xr:uid="{00000000-0005-0000-0000-00004B020000}"/>
    <cellStyle name="20% - Accent3 112 2" xfId="2215" xr:uid="{00000000-0005-0000-0000-00004C020000}"/>
    <cellStyle name="20% - Accent3 113" xfId="2216" xr:uid="{00000000-0005-0000-0000-00004D020000}"/>
    <cellStyle name="20% - Accent3 113 2" xfId="2217" xr:uid="{00000000-0005-0000-0000-00004E020000}"/>
    <cellStyle name="20% - Accent3 114" xfId="2218" xr:uid="{00000000-0005-0000-0000-00004F020000}"/>
    <cellStyle name="20% - Accent3 115" xfId="2219" xr:uid="{00000000-0005-0000-0000-000050020000}"/>
    <cellStyle name="20% - Accent3 116" xfId="2220" xr:uid="{00000000-0005-0000-0000-000051020000}"/>
    <cellStyle name="20% - Accent3 117" xfId="2221" xr:uid="{00000000-0005-0000-0000-000052020000}"/>
    <cellStyle name="20% - Accent3 118" xfId="2222" xr:uid="{00000000-0005-0000-0000-000053020000}"/>
    <cellStyle name="20% - Accent3 119" xfId="2223" xr:uid="{00000000-0005-0000-0000-000054020000}"/>
    <cellStyle name="20% - Accent3 12" xfId="204" xr:uid="{00000000-0005-0000-0000-000055020000}"/>
    <cellStyle name="20% - Accent3 12 2" xfId="205" xr:uid="{00000000-0005-0000-0000-000056020000}"/>
    <cellStyle name="20% - Accent3 120" xfId="2224" xr:uid="{00000000-0005-0000-0000-000057020000}"/>
    <cellStyle name="20% - Accent3 121" xfId="2225" xr:uid="{00000000-0005-0000-0000-000058020000}"/>
    <cellStyle name="20% - Accent3 122" xfId="2226" xr:uid="{00000000-0005-0000-0000-000059020000}"/>
    <cellStyle name="20% - Accent3 123" xfId="2227" xr:uid="{00000000-0005-0000-0000-00005A020000}"/>
    <cellStyle name="20% - Accent3 124" xfId="2228" xr:uid="{00000000-0005-0000-0000-00005B020000}"/>
    <cellStyle name="20% - Accent3 125" xfId="2229" xr:uid="{00000000-0005-0000-0000-00005C020000}"/>
    <cellStyle name="20% - Accent3 126" xfId="2230" xr:uid="{00000000-0005-0000-0000-00005D020000}"/>
    <cellStyle name="20% - Accent3 127" xfId="2231" xr:uid="{00000000-0005-0000-0000-00005E020000}"/>
    <cellStyle name="20% - Accent3 128" xfId="2232" xr:uid="{00000000-0005-0000-0000-00005F020000}"/>
    <cellStyle name="20% - Accent3 129" xfId="2233" xr:uid="{00000000-0005-0000-0000-000060020000}"/>
    <cellStyle name="20% - Accent3 13" xfId="206" xr:uid="{00000000-0005-0000-0000-000061020000}"/>
    <cellStyle name="20% - Accent3 13 2" xfId="207" xr:uid="{00000000-0005-0000-0000-000062020000}"/>
    <cellStyle name="20% - Accent3 130" xfId="2234" xr:uid="{00000000-0005-0000-0000-000063020000}"/>
    <cellStyle name="20% - Accent3 131" xfId="2235" xr:uid="{00000000-0005-0000-0000-000064020000}"/>
    <cellStyle name="20% - Accent3 132" xfId="2236" xr:uid="{00000000-0005-0000-0000-000065020000}"/>
    <cellStyle name="20% - Accent3 133" xfId="2237" xr:uid="{00000000-0005-0000-0000-000066020000}"/>
    <cellStyle name="20% - Accent3 134" xfId="2238" xr:uid="{00000000-0005-0000-0000-000067020000}"/>
    <cellStyle name="20% - Accent3 135" xfId="2239" xr:uid="{00000000-0005-0000-0000-000068020000}"/>
    <cellStyle name="20% - Accent3 136" xfId="2240" xr:uid="{00000000-0005-0000-0000-000069020000}"/>
    <cellStyle name="20% - Accent3 137" xfId="2241" xr:uid="{00000000-0005-0000-0000-00006A020000}"/>
    <cellStyle name="20% - Accent3 138" xfId="2242" xr:uid="{00000000-0005-0000-0000-00006B020000}"/>
    <cellStyle name="20% - Accent3 139" xfId="2243" xr:uid="{00000000-0005-0000-0000-00006C020000}"/>
    <cellStyle name="20% - Accent3 14" xfId="208" xr:uid="{00000000-0005-0000-0000-00006D020000}"/>
    <cellStyle name="20% - Accent3 14 2" xfId="209" xr:uid="{00000000-0005-0000-0000-00006E020000}"/>
    <cellStyle name="20% - Accent3 140" xfId="2244" xr:uid="{00000000-0005-0000-0000-00006F020000}"/>
    <cellStyle name="20% - Accent3 141" xfId="2245" xr:uid="{00000000-0005-0000-0000-000070020000}"/>
    <cellStyle name="20% - Accent3 142" xfId="2246" xr:uid="{00000000-0005-0000-0000-000071020000}"/>
    <cellStyle name="20% - Accent3 143" xfId="2247" xr:uid="{00000000-0005-0000-0000-000072020000}"/>
    <cellStyle name="20% - Accent3 144" xfId="2248" xr:uid="{00000000-0005-0000-0000-000073020000}"/>
    <cellStyle name="20% - Accent3 145" xfId="2249" xr:uid="{00000000-0005-0000-0000-000074020000}"/>
    <cellStyle name="20% - Accent3 146" xfId="2250" xr:uid="{00000000-0005-0000-0000-000075020000}"/>
    <cellStyle name="20% - Accent3 147" xfId="2251" xr:uid="{00000000-0005-0000-0000-000076020000}"/>
    <cellStyle name="20% - Accent3 148" xfId="2252" xr:uid="{00000000-0005-0000-0000-000077020000}"/>
    <cellStyle name="20% - Accent3 149" xfId="2253" xr:uid="{00000000-0005-0000-0000-000078020000}"/>
    <cellStyle name="20% - Accent3 15" xfId="210" xr:uid="{00000000-0005-0000-0000-000079020000}"/>
    <cellStyle name="20% - Accent3 15 2" xfId="211" xr:uid="{00000000-0005-0000-0000-00007A020000}"/>
    <cellStyle name="20% - Accent3 150" xfId="2254" xr:uid="{00000000-0005-0000-0000-00007B020000}"/>
    <cellStyle name="20% - Accent3 151" xfId="2255" xr:uid="{00000000-0005-0000-0000-00007C020000}"/>
    <cellStyle name="20% - Accent3 152" xfId="2256" xr:uid="{00000000-0005-0000-0000-00007D020000}"/>
    <cellStyle name="20% - Accent3 153" xfId="2257" xr:uid="{00000000-0005-0000-0000-00007E020000}"/>
    <cellStyle name="20% - Accent3 154" xfId="2258" xr:uid="{00000000-0005-0000-0000-00007F020000}"/>
    <cellStyle name="20% - Accent3 155" xfId="2259" xr:uid="{00000000-0005-0000-0000-000080020000}"/>
    <cellStyle name="20% - Accent3 156" xfId="2260" xr:uid="{00000000-0005-0000-0000-000081020000}"/>
    <cellStyle name="20% - Accent3 157" xfId="2261" xr:uid="{00000000-0005-0000-0000-000082020000}"/>
    <cellStyle name="20% - Accent3 158" xfId="2262" xr:uid="{00000000-0005-0000-0000-000083020000}"/>
    <cellStyle name="20% - Accent3 159" xfId="2263" xr:uid="{00000000-0005-0000-0000-000084020000}"/>
    <cellStyle name="20% - Accent3 16" xfId="212" xr:uid="{00000000-0005-0000-0000-000085020000}"/>
    <cellStyle name="20% - Accent3 16 2" xfId="213" xr:uid="{00000000-0005-0000-0000-000086020000}"/>
    <cellStyle name="20% - Accent3 160" xfId="2264" xr:uid="{00000000-0005-0000-0000-000087020000}"/>
    <cellStyle name="20% - Accent3 161" xfId="2265" xr:uid="{00000000-0005-0000-0000-000088020000}"/>
    <cellStyle name="20% - Accent3 162" xfId="2266" xr:uid="{00000000-0005-0000-0000-000089020000}"/>
    <cellStyle name="20% - Accent3 163" xfId="2267" xr:uid="{00000000-0005-0000-0000-00008A020000}"/>
    <cellStyle name="20% - Accent3 164" xfId="2268" xr:uid="{00000000-0005-0000-0000-00008B020000}"/>
    <cellStyle name="20% - Accent3 165" xfId="2269" xr:uid="{00000000-0005-0000-0000-00008C020000}"/>
    <cellStyle name="20% - Accent3 17" xfId="214" xr:uid="{00000000-0005-0000-0000-00008D020000}"/>
    <cellStyle name="20% - Accent3 17 2" xfId="215" xr:uid="{00000000-0005-0000-0000-00008E020000}"/>
    <cellStyle name="20% - Accent3 18" xfId="216" xr:uid="{00000000-0005-0000-0000-00008F020000}"/>
    <cellStyle name="20% - Accent3 18 2" xfId="217" xr:uid="{00000000-0005-0000-0000-000090020000}"/>
    <cellStyle name="20% - Accent3 19" xfId="218" xr:uid="{00000000-0005-0000-0000-000091020000}"/>
    <cellStyle name="20% - Accent3 19 2" xfId="219" xr:uid="{00000000-0005-0000-0000-000092020000}"/>
    <cellStyle name="20% - Accent3 2" xfId="220" xr:uid="{00000000-0005-0000-0000-000093020000}"/>
    <cellStyle name="20% - Accent3 2 2" xfId="221" xr:uid="{00000000-0005-0000-0000-000094020000}"/>
    <cellStyle name="20% - Accent3 2 3" xfId="222" xr:uid="{00000000-0005-0000-0000-000095020000}"/>
    <cellStyle name="20% - Accent3 2 4" xfId="4769" xr:uid="{DA1F1F39-9AB7-4EAF-9D11-C3011DC65C6A}"/>
    <cellStyle name="20% - Accent3 20" xfId="223" xr:uid="{00000000-0005-0000-0000-000096020000}"/>
    <cellStyle name="20% - Accent3 20 2" xfId="224" xr:uid="{00000000-0005-0000-0000-000097020000}"/>
    <cellStyle name="20% - Accent3 21" xfId="225" xr:uid="{00000000-0005-0000-0000-000098020000}"/>
    <cellStyle name="20% - Accent3 21 2" xfId="226" xr:uid="{00000000-0005-0000-0000-000099020000}"/>
    <cellStyle name="20% - Accent3 22" xfId="227" xr:uid="{00000000-0005-0000-0000-00009A020000}"/>
    <cellStyle name="20% - Accent3 22 2" xfId="228" xr:uid="{00000000-0005-0000-0000-00009B020000}"/>
    <cellStyle name="20% - Accent3 23" xfId="229" xr:uid="{00000000-0005-0000-0000-00009C020000}"/>
    <cellStyle name="20% - Accent3 23 2" xfId="230" xr:uid="{00000000-0005-0000-0000-00009D020000}"/>
    <cellStyle name="20% - Accent3 24" xfId="231" xr:uid="{00000000-0005-0000-0000-00009E020000}"/>
    <cellStyle name="20% - Accent3 24 2" xfId="232" xr:uid="{00000000-0005-0000-0000-00009F020000}"/>
    <cellStyle name="20% - Accent3 25" xfId="233" xr:uid="{00000000-0005-0000-0000-0000A0020000}"/>
    <cellStyle name="20% - Accent3 25 2" xfId="234" xr:uid="{00000000-0005-0000-0000-0000A1020000}"/>
    <cellStyle name="20% - Accent3 26" xfId="235" xr:uid="{00000000-0005-0000-0000-0000A2020000}"/>
    <cellStyle name="20% - Accent3 26 2" xfId="236" xr:uid="{00000000-0005-0000-0000-0000A3020000}"/>
    <cellStyle name="20% - Accent3 27" xfId="237" xr:uid="{00000000-0005-0000-0000-0000A4020000}"/>
    <cellStyle name="20% - Accent3 27 2" xfId="238" xr:uid="{00000000-0005-0000-0000-0000A5020000}"/>
    <cellStyle name="20% - Accent3 28" xfId="239" xr:uid="{00000000-0005-0000-0000-0000A6020000}"/>
    <cellStyle name="20% - Accent3 28 2" xfId="240" xr:uid="{00000000-0005-0000-0000-0000A7020000}"/>
    <cellStyle name="20% - Accent3 29" xfId="241" xr:uid="{00000000-0005-0000-0000-0000A8020000}"/>
    <cellStyle name="20% - Accent3 29 2" xfId="242" xr:uid="{00000000-0005-0000-0000-0000A9020000}"/>
    <cellStyle name="20% - Accent3 3" xfId="243" xr:uid="{00000000-0005-0000-0000-0000AA020000}"/>
    <cellStyle name="20% - Accent3 3 2" xfId="244" xr:uid="{00000000-0005-0000-0000-0000AB020000}"/>
    <cellStyle name="20% - Accent3 30" xfId="245" xr:uid="{00000000-0005-0000-0000-0000AC020000}"/>
    <cellStyle name="20% - Accent3 30 2" xfId="246" xr:uid="{00000000-0005-0000-0000-0000AD020000}"/>
    <cellStyle name="20% - Accent3 31" xfId="247" xr:uid="{00000000-0005-0000-0000-0000AE020000}"/>
    <cellStyle name="20% - Accent3 31 2" xfId="248" xr:uid="{00000000-0005-0000-0000-0000AF020000}"/>
    <cellStyle name="20% - Accent3 32" xfId="249" xr:uid="{00000000-0005-0000-0000-0000B0020000}"/>
    <cellStyle name="20% - Accent3 32 2" xfId="250" xr:uid="{00000000-0005-0000-0000-0000B1020000}"/>
    <cellStyle name="20% - Accent3 33" xfId="251" xr:uid="{00000000-0005-0000-0000-0000B2020000}"/>
    <cellStyle name="20% - Accent3 33 2" xfId="252" xr:uid="{00000000-0005-0000-0000-0000B3020000}"/>
    <cellStyle name="20% - Accent3 34" xfId="253" xr:uid="{00000000-0005-0000-0000-0000B4020000}"/>
    <cellStyle name="20% - Accent3 34 2" xfId="254" xr:uid="{00000000-0005-0000-0000-0000B5020000}"/>
    <cellStyle name="20% - Accent3 35" xfId="255" xr:uid="{00000000-0005-0000-0000-0000B6020000}"/>
    <cellStyle name="20% - Accent3 35 2" xfId="256" xr:uid="{00000000-0005-0000-0000-0000B7020000}"/>
    <cellStyle name="20% - Accent3 36" xfId="257" xr:uid="{00000000-0005-0000-0000-0000B8020000}"/>
    <cellStyle name="20% - Accent3 36 2" xfId="258" xr:uid="{00000000-0005-0000-0000-0000B9020000}"/>
    <cellStyle name="20% - Accent3 37" xfId="259" xr:uid="{00000000-0005-0000-0000-0000BA020000}"/>
    <cellStyle name="20% - Accent3 37 2" xfId="260" xr:uid="{00000000-0005-0000-0000-0000BB020000}"/>
    <cellStyle name="20% - Accent3 38" xfId="261" xr:uid="{00000000-0005-0000-0000-0000BC020000}"/>
    <cellStyle name="20% - Accent3 38 2" xfId="262" xr:uid="{00000000-0005-0000-0000-0000BD020000}"/>
    <cellStyle name="20% - Accent3 39" xfId="263" xr:uid="{00000000-0005-0000-0000-0000BE020000}"/>
    <cellStyle name="20% - Accent3 39 2" xfId="264" xr:uid="{00000000-0005-0000-0000-0000BF020000}"/>
    <cellStyle name="20% - Accent3 4" xfId="265" xr:uid="{00000000-0005-0000-0000-0000C0020000}"/>
    <cellStyle name="20% - Accent3 4 2" xfId="266" xr:uid="{00000000-0005-0000-0000-0000C1020000}"/>
    <cellStyle name="20% - Accent3 40" xfId="267" xr:uid="{00000000-0005-0000-0000-0000C2020000}"/>
    <cellStyle name="20% - Accent3 40 2" xfId="268" xr:uid="{00000000-0005-0000-0000-0000C3020000}"/>
    <cellStyle name="20% - Accent3 41" xfId="269" xr:uid="{00000000-0005-0000-0000-0000C4020000}"/>
    <cellStyle name="20% - Accent3 41 2" xfId="270" xr:uid="{00000000-0005-0000-0000-0000C5020000}"/>
    <cellStyle name="20% - Accent3 42" xfId="271" xr:uid="{00000000-0005-0000-0000-0000C6020000}"/>
    <cellStyle name="20% - Accent3 42 2" xfId="272" xr:uid="{00000000-0005-0000-0000-0000C7020000}"/>
    <cellStyle name="20% - Accent3 43" xfId="273" xr:uid="{00000000-0005-0000-0000-0000C8020000}"/>
    <cellStyle name="20% - Accent3 43 2" xfId="274" xr:uid="{00000000-0005-0000-0000-0000C9020000}"/>
    <cellStyle name="20% - Accent3 44" xfId="275" xr:uid="{00000000-0005-0000-0000-0000CA020000}"/>
    <cellStyle name="20% - Accent3 44 2" xfId="276" xr:uid="{00000000-0005-0000-0000-0000CB020000}"/>
    <cellStyle name="20% - Accent3 45" xfId="277" xr:uid="{00000000-0005-0000-0000-0000CC020000}"/>
    <cellStyle name="20% - Accent3 45 2" xfId="278" xr:uid="{00000000-0005-0000-0000-0000CD020000}"/>
    <cellStyle name="20% - Accent3 46" xfId="279" xr:uid="{00000000-0005-0000-0000-0000CE020000}"/>
    <cellStyle name="20% - Accent3 46 2" xfId="280" xr:uid="{00000000-0005-0000-0000-0000CF020000}"/>
    <cellStyle name="20% - Accent3 47" xfId="281" xr:uid="{00000000-0005-0000-0000-0000D0020000}"/>
    <cellStyle name="20% - Accent3 47 2" xfId="282" xr:uid="{00000000-0005-0000-0000-0000D1020000}"/>
    <cellStyle name="20% - Accent3 48" xfId="283" xr:uid="{00000000-0005-0000-0000-0000D2020000}"/>
    <cellStyle name="20% - Accent3 48 2" xfId="2270" xr:uid="{00000000-0005-0000-0000-0000D3020000}"/>
    <cellStyle name="20% - Accent3 49" xfId="284" xr:uid="{00000000-0005-0000-0000-0000D4020000}"/>
    <cellStyle name="20% - Accent3 49 2" xfId="2271" xr:uid="{00000000-0005-0000-0000-0000D5020000}"/>
    <cellStyle name="20% - Accent3 5" xfId="285" xr:uid="{00000000-0005-0000-0000-0000D6020000}"/>
    <cellStyle name="20% - Accent3 5 2" xfId="286" xr:uid="{00000000-0005-0000-0000-0000D7020000}"/>
    <cellStyle name="20% - Accent3 50" xfId="287" xr:uid="{00000000-0005-0000-0000-0000D8020000}"/>
    <cellStyle name="20% - Accent3 50 2" xfId="2272" xr:uid="{00000000-0005-0000-0000-0000D9020000}"/>
    <cellStyle name="20% - Accent3 51" xfId="288" xr:uid="{00000000-0005-0000-0000-0000DA020000}"/>
    <cellStyle name="20% - Accent3 51 2" xfId="2273" xr:uid="{00000000-0005-0000-0000-0000DB020000}"/>
    <cellStyle name="20% - Accent3 52" xfId="289" xr:uid="{00000000-0005-0000-0000-0000DC020000}"/>
    <cellStyle name="20% - Accent3 52 2" xfId="2274" xr:uid="{00000000-0005-0000-0000-0000DD020000}"/>
    <cellStyle name="20% - Accent3 53" xfId="1651" xr:uid="{00000000-0005-0000-0000-0000DE020000}"/>
    <cellStyle name="20% - Accent3 53 2" xfId="2275" xr:uid="{00000000-0005-0000-0000-0000DF020000}"/>
    <cellStyle name="20% - Accent3 54" xfId="1665" xr:uid="{00000000-0005-0000-0000-0000E0020000}"/>
    <cellStyle name="20% - Accent3 54 2" xfId="2276" xr:uid="{00000000-0005-0000-0000-0000E1020000}"/>
    <cellStyle name="20% - Accent3 55" xfId="1681" xr:uid="{00000000-0005-0000-0000-0000E2020000}"/>
    <cellStyle name="20% - Accent3 55 2" xfId="1721" xr:uid="{00000000-0005-0000-0000-0000E3020000}"/>
    <cellStyle name="20% - Accent3 55 3" xfId="4794" xr:uid="{D069B8D5-BE78-452D-B145-FEE5BC7F21E1}"/>
    <cellStyle name="20% - Accent3 56" xfId="1737" xr:uid="{00000000-0005-0000-0000-0000E4020000}"/>
    <cellStyle name="20% - Accent3 56 2" xfId="2278" xr:uid="{00000000-0005-0000-0000-0000E5020000}"/>
    <cellStyle name="20% - Accent3 56 3" xfId="2277" xr:uid="{00000000-0005-0000-0000-0000E6020000}"/>
    <cellStyle name="20% - Accent3 56 4" xfId="4809" xr:uid="{63B608E3-2DAB-4BD6-9F54-E5059188097E}"/>
    <cellStyle name="20% - Accent3 57" xfId="1760" xr:uid="{00000000-0005-0000-0000-0000E7020000}"/>
    <cellStyle name="20% - Accent3 57 2" xfId="2280" xr:uid="{00000000-0005-0000-0000-0000E8020000}"/>
    <cellStyle name="20% - Accent3 57 3" xfId="2279" xr:uid="{00000000-0005-0000-0000-0000E9020000}"/>
    <cellStyle name="20% - Accent3 58" xfId="2281" xr:uid="{00000000-0005-0000-0000-0000EA020000}"/>
    <cellStyle name="20% - Accent3 58 2" xfId="2282" xr:uid="{00000000-0005-0000-0000-0000EB020000}"/>
    <cellStyle name="20% - Accent3 59" xfId="2283" xr:uid="{00000000-0005-0000-0000-0000EC020000}"/>
    <cellStyle name="20% - Accent3 59 2" xfId="2284" xr:uid="{00000000-0005-0000-0000-0000ED020000}"/>
    <cellStyle name="20% - Accent3 6" xfId="290" xr:uid="{00000000-0005-0000-0000-0000EE020000}"/>
    <cellStyle name="20% - Accent3 6 2" xfId="291" xr:uid="{00000000-0005-0000-0000-0000EF020000}"/>
    <cellStyle name="20% - Accent3 60" xfId="2285" xr:uid="{00000000-0005-0000-0000-0000F0020000}"/>
    <cellStyle name="20% - Accent3 60 2" xfId="2286" xr:uid="{00000000-0005-0000-0000-0000F1020000}"/>
    <cellStyle name="20% - Accent3 61" xfId="2287" xr:uid="{00000000-0005-0000-0000-0000F2020000}"/>
    <cellStyle name="20% - Accent3 61 2" xfId="2288" xr:uid="{00000000-0005-0000-0000-0000F3020000}"/>
    <cellStyle name="20% - Accent3 62" xfId="2289" xr:uid="{00000000-0005-0000-0000-0000F4020000}"/>
    <cellStyle name="20% - Accent3 62 2" xfId="2290" xr:uid="{00000000-0005-0000-0000-0000F5020000}"/>
    <cellStyle name="20% - Accent3 63" xfId="2291" xr:uid="{00000000-0005-0000-0000-0000F6020000}"/>
    <cellStyle name="20% - Accent3 63 2" xfId="2292" xr:uid="{00000000-0005-0000-0000-0000F7020000}"/>
    <cellStyle name="20% - Accent3 64" xfId="2293" xr:uid="{00000000-0005-0000-0000-0000F8020000}"/>
    <cellStyle name="20% - Accent3 64 2" xfId="2294" xr:uid="{00000000-0005-0000-0000-0000F9020000}"/>
    <cellStyle name="20% - Accent3 65" xfId="2295" xr:uid="{00000000-0005-0000-0000-0000FA020000}"/>
    <cellStyle name="20% - Accent3 65 2" xfId="2296" xr:uid="{00000000-0005-0000-0000-0000FB020000}"/>
    <cellStyle name="20% - Accent3 66" xfId="2297" xr:uid="{00000000-0005-0000-0000-0000FC020000}"/>
    <cellStyle name="20% - Accent3 66 2" xfId="2298" xr:uid="{00000000-0005-0000-0000-0000FD020000}"/>
    <cellStyle name="20% - Accent3 67" xfId="2299" xr:uid="{00000000-0005-0000-0000-0000FE020000}"/>
    <cellStyle name="20% - Accent3 67 2" xfId="2300" xr:uid="{00000000-0005-0000-0000-0000FF020000}"/>
    <cellStyle name="20% - Accent3 68" xfId="2301" xr:uid="{00000000-0005-0000-0000-000000030000}"/>
    <cellStyle name="20% - Accent3 68 2" xfId="2302" xr:uid="{00000000-0005-0000-0000-000001030000}"/>
    <cellStyle name="20% - Accent3 69" xfId="2303" xr:uid="{00000000-0005-0000-0000-000002030000}"/>
    <cellStyle name="20% - Accent3 69 2" xfId="2304" xr:uid="{00000000-0005-0000-0000-000003030000}"/>
    <cellStyle name="20% - Accent3 7" xfId="292" xr:uid="{00000000-0005-0000-0000-000004030000}"/>
    <cellStyle name="20% - Accent3 7 2" xfId="293" xr:uid="{00000000-0005-0000-0000-000005030000}"/>
    <cellStyle name="20% - Accent3 70" xfId="2305" xr:uid="{00000000-0005-0000-0000-000006030000}"/>
    <cellStyle name="20% - Accent3 70 2" xfId="2306" xr:uid="{00000000-0005-0000-0000-000007030000}"/>
    <cellStyle name="20% - Accent3 71" xfId="2307" xr:uid="{00000000-0005-0000-0000-000008030000}"/>
    <cellStyle name="20% - Accent3 71 2" xfId="2308" xr:uid="{00000000-0005-0000-0000-000009030000}"/>
    <cellStyle name="20% - Accent3 72" xfId="2309" xr:uid="{00000000-0005-0000-0000-00000A030000}"/>
    <cellStyle name="20% - Accent3 72 2" xfId="2310" xr:uid="{00000000-0005-0000-0000-00000B030000}"/>
    <cellStyle name="20% - Accent3 73" xfId="2311" xr:uid="{00000000-0005-0000-0000-00000C030000}"/>
    <cellStyle name="20% - Accent3 73 2" xfId="2312" xr:uid="{00000000-0005-0000-0000-00000D030000}"/>
    <cellStyle name="20% - Accent3 74" xfId="2313" xr:uid="{00000000-0005-0000-0000-00000E030000}"/>
    <cellStyle name="20% - Accent3 74 2" xfId="2314" xr:uid="{00000000-0005-0000-0000-00000F030000}"/>
    <cellStyle name="20% - Accent3 75" xfId="2315" xr:uid="{00000000-0005-0000-0000-000010030000}"/>
    <cellStyle name="20% - Accent3 75 2" xfId="2316" xr:uid="{00000000-0005-0000-0000-000011030000}"/>
    <cellStyle name="20% - Accent3 76" xfId="2317" xr:uid="{00000000-0005-0000-0000-000012030000}"/>
    <cellStyle name="20% - Accent3 76 2" xfId="2318" xr:uid="{00000000-0005-0000-0000-000013030000}"/>
    <cellStyle name="20% - Accent3 77" xfId="2319" xr:uid="{00000000-0005-0000-0000-000014030000}"/>
    <cellStyle name="20% - Accent3 77 2" xfId="2320" xr:uid="{00000000-0005-0000-0000-000015030000}"/>
    <cellStyle name="20% - Accent3 78" xfId="2321" xr:uid="{00000000-0005-0000-0000-000016030000}"/>
    <cellStyle name="20% - Accent3 78 2" xfId="2322" xr:uid="{00000000-0005-0000-0000-000017030000}"/>
    <cellStyle name="20% - Accent3 79" xfId="2323" xr:uid="{00000000-0005-0000-0000-000018030000}"/>
    <cellStyle name="20% - Accent3 79 2" xfId="2324" xr:uid="{00000000-0005-0000-0000-000019030000}"/>
    <cellStyle name="20% - Accent3 8" xfId="294" xr:uid="{00000000-0005-0000-0000-00001A030000}"/>
    <cellStyle name="20% - Accent3 8 2" xfId="295" xr:uid="{00000000-0005-0000-0000-00001B030000}"/>
    <cellStyle name="20% - Accent3 80" xfId="2325" xr:uid="{00000000-0005-0000-0000-00001C030000}"/>
    <cellStyle name="20% - Accent3 80 2" xfId="2326" xr:uid="{00000000-0005-0000-0000-00001D030000}"/>
    <cellStyle name="20% - Accent3 81" xfId="2327" xr:uid="{00000000-0005-0000-0000-00001E030000}"/>
    <cellStyle name="20% - Accent3 81 2" xfId="2328" xr:uid="{00000000-0005-0000-0000-00001F030000}"/>
    <cellStyle name="20% - Accent3 82" xfId="2329" xr:uid="{00000000-0005-0000-0000-000020030000}"/>
    <cellStyle name="20% - Accent3 82 2" xfId="2330" xr:uid="{00000000-0005-0000-0000-000021030000}"/>
    <cellStyle name="20% - Accent3 83" xfId="2331" xr:uid="{00000000-0005-0000-0000-000022030000}"/>
    <cellStyle name="20% - Accent3 83 2" xfId="2332" xr:uid="{00000000-0005-0000-0000-000023030000}"/>
    <cellStyle name="20% - Accent3 84" xfId="2333" xr:uid="{00000000-0005-0000-0000-000024030000}"/>
    <cellStyle name="20% - Accent3 84 2" xfId="2334" xr:uid="{00000000-0005-0000-0000-000025030000}"/>
    <cellStyle name="20% - Accent3 85" xfId="2335" xr:uid="{00000000-0005-0000-0000-000026030000}"/>
    <cellStyle name="20% - Accent3 85 2" xfId="2336" xr:uid="{00000000-0005-0000-0000-000027030000}"/>
    <cellStyle name="20% - Accent3 86" xfId="2337" xr:uid="{00000000-0005-0000-0000-000028030000}"/>
    <cellStyle name="20% - Accent3 86 2" xfId="2338" xr:uid="{00000000-0005-0000-0000-000029030000}"/>
    <cellStyle name="20% - Accent3 87" xfId="2339" xr:uid="{00000000-0005-0000-0000-00002A030000}"/>
    <cellStyle name="20% - Accent3 87 2" xfId="2340" xr:uid="{00000000-0005-0000-0000-00002B030000}"/>
    <cellStyle name="20% - Accent3 88" xfId="2341" xr:uid="{00000000-0005-0000-0000-00002C030000}"/>
    <cellStyle name="20% - Accent3 88 2" xfId="2342" xr:uid="{00000000-0005-0000-0000-00002D030000}"/>
    <cellStyle name="20% - Accent3 89" xfId="2343" xr:uid="{00000000-0005-0000-0000-00002E030000}"/>
    <cellStyle name="20% - Accent3 89 2" xfId="2344" xr:uid="{00000000-0005-0000-0000-00002F030000}"/>
    <cellStyle name="20% - Accent3 9" xfId="296" xr:uid="{00000000-0005-0000-0000-000030030000}"/>
    <cellStyle name="20% - Accent3 9 2" xfId="297" xr:uid="{00000000-0005-0000-0000-000031030000}"/>
    <cellStyle name="20% - Accent3 90" xfId="2345" xr:uid="{00000000-0005-0000-0000-000032030000}"/>
    <cellStyle name="20% - Accent3 90 2" xfId="2346" xr:uid="{00000000-0005-0000-0000-000033030000}"/>
    <cellStyle name="20% - Accent3 91" xfId="2347" xr:uid="{00000000-0005-0000-0000-000034030000}"/>
    <cellStyle name="20% - Accent3 91 2" xfId="2348" xr:uid="{00000000-0005-0000-0000-000035030000}"/>
    <cellStyle name="20% - Accent3 92" xfId="2349" xr:uid="{00000000-0005-0000-0000-000036030000}"/>
    <cellStyle name="20% - Accent3 92 2" xfId="2350" xr:uid="{00000000-0005-0000-0000-000037030000}"/>
    <cellStyle name="20% - Accent3 93" xfId="2351" xr:uid="{00000000-0005-0000-0000-000038030000}"/>
    <cellStyle name="20% - Accent3 93 2" xfId="2352" xr:uid="{00000000-0005-0000-0000-000039030000}"/>
    <cellStyle name="20% - Accent3 94" xfId="2353" xr:uid="{00000000-0005-0000-0000-00003A030000}"/>
    <cellStyle name="20% - Accent3 94 2" xfId="2354" xr:uid="{00000000-0005-0000-0000-00003B030000}"/>
    <cellStyle name="20% - Accent3 95" xfId="2355" xr:uid="{00000000-0005-0000-0000-00003C030000}"/>
    <cellStyle name="20% - Accent3 95 2" xfId="2356" xr:uid="{00000000-0005-0000-0000-00003D030000}"/>
    <cellStyle name="20% - Accent3 96" xfId="2357" xr:uid="{00000000-0005-0000-0000-00003E030000}"/>
    <cellStyle name="20% - Accent3 96 2" xfId="2358" xr:uid="{00000000-0005-0000-0000-00003F030000}"/>
    <cellStyle name="20% - Accent3 97" xfId="2359" xr:uid="{00000000-0005-0000-0000-000040030000}"/>
    <cellStyle name="20% - Accent3 97 2" xfId="2360" xr:uid="{00000000-0005-0000-0000-000041030000}"/>
    <cellStyle name="20% - Accent3 98" xfId="2361" xr:uid="{00000000-0005-0000-0000-000042030000}"/>
    <cellStyle name="20% - Accent3 98 2" xfId="2362" xr:uid="{00000000-0005-0000-0000-000043030000}"/>
    <cellStyle name="20% - Accent3 99" xfId="2363" xr:uid="{00000000-0005-0000-0000-000044030000}"/>
    <cellStyle name="20% - Accent4" xfId="298" builtinId="42" customBuiltin="1"/>
    <cellStyle name="20% - Accent4 10" xfId="299" xr:uid="{00000000-0005-0000-0000-000046030000}"/>
    <cellStyle name="20% - Accent4 10 2" xfId="300" xr:uid="{00000000-0005-0000-0000-000047030000}"/>
    <cellStyle name="20% - Accent4 100" xfId="2364" xr:uid="{00000000-0005-0000-0000-000048030000}"/>
    <cellStyle name="20% - Accent4 100 2" xfId="2365" xr:uid="{00000000-0005-0000-0000-000049030000}"/>
    <cellStyle name="20% - Accent4 101" xfId="2366" xr:uid="{00000000-0005-0000-0000-00004A030000}"/>
    <cellStyle name="20% - Accent4 101 2" xfId="2367" xr:uid="{00000000-0005-0000-0000-00004B030000}"/>
    <cellStyle name="20% - Accent4 102" xfId="2368" xr:uid="{00000000-0005-0000-0000-00004C030000}"/>
    <cellStyle name="20% - Accent4 102 2" xfId="2369" xr:uid="{00000000-0005-0000-0000-00004D030000}"/>
    <cellStyle name="20% - Accent4 103" xfId="2370" xr:uid="{00000000-0005-0000-0000-00004E030000}"/>
    <cellStyle name="20% - Accent4 103 2" xfId="2371" xr:uid="{00000000-0005-0000-0000-00004F030000}"/>
    <cellStyle name="20% - Accent4 104" xfId="2372" xr:uid="{00000000-0005-0000-0000-000050030000}"/>
    <cellStyle name="20% - Accent4 104 2" xfId="2373" xr:uid="{00000000-0005-0000-0000-000051030000}"/>
    <cellStyle name="20% - Accent4 105" xfId="2374" xr:uid="{00000000-0005-0000-0000-000052030000}"/>
    <cellStyle name="20% - Accent4 105 2" xfId="2375" xr:uid="{00000000-0005-0000-0000-000053030000}"/>
    <cellStyle name="20% - Accent4 106" xfId="2376" xr:uid="{00000000-0005-0000-0000-000054030000}"/>
    <cellStyle name="20% - Accent4 106 2" xfId="2377" xr:uid="{00000000-0005-0000-0000-000055030000}"/>
    <cellStyle name="20% - Accent4 107" xfId="2378" xr:uid="{00000000-0005-0000-0000-000056030000}"/>
    <cellStyle name="20% - Accent4 107 2" xfId="2379" xr:uid="{00000000-0005-0000-0000-000057030000}"/>
    <cellStyle name="20% - Accent4 108" xfId="2380" xr:uid="{00000000-0005-0000-0000-000058030000}"/>
    <cellStyle name="20% - Accent4 108 2" xfId="2381" xr:uid="{00000000-0005-0000-0000-000059030000}"/>
    <cellStyle name="20% - Accent4 109" xfId="2382" xr:uid="{00000000-0005-0000-0000-00005A030000}"/>
    <cellStyle name="20% - Accent4 109 2" xfId="2383" xr:uid="{00000000-0005-0000-0000-00005B030000}"/>
    <cellStyle name="20% - Accent4 11" xfId="301" xr:uid="{00000000-0005-0000-0000-00005C030000}"/>
    <cellStyle name="20% - Accent4 11 2" xfId="302" xr:uid="{00000000-0005-0000-0000-00005D030000}"/>
    <cellStyle name="20% - Accent4 110" xfId="2384" xr:uid="{00000000-0005-0000-0000-00005E030000}"/>
    <cellStyle name="20% - Accent4 110 2" xfId="2385" xr:uid="{00000000-0005-0000-0000-00005F030000}"/>
    <cellStyle name="20% - Accent4 111" xfId="2386" xr:uid="{00000000-0005-0000-0000-000060030000}"/>
    <cellStyle name="20% - Accent4 111 2" xfId="2387" xr:uid="{00000000-0005-0000-0000-000061030000}"/>
    <cellStyle name="20% - Accent4 112" xfId="2388" xr:uid="{00000000-0005-0000-0000-000062030000}"/>
    <cellStyle name="20% - Accent4 112 2" xfId="2389" xr:uid="{00000000-0005-0000-0000-000063030000}"/>
    <cellStyle name="20% - Accent4 113" xfId="2390" xr:uid="{00000000-0005-0000-0000-000064030000}"/>
    <cellStyle name="20% - Accent4 113 2" xfId="2391" xr:uid="{00000000-0005-0000-0000-000065030000}"/>
    <cellStyle name="20% - Accent4 114" xfId="2392" xr:uid="{00000000-0005-0000-0000-000066030000}"/>
    <cellStyle name="20% - Accent4 115" xfId="2393" xr:uid="{00000000-0005-0000-0000-000067030000}"/>
    <cellStyle name="20% - Accent4 116" xfId="2394" xr:uid="{00000000-0005-0000-0000-000068030000}"/>
    <cellStyle name="20% - Accent4 117" xfId="2395" xr:uid="{00000000-0005-0000-0000-000069030000}"/>
    <cellStyle name="20% - Accent4 118" xfId="2396" xr:uid="{00000000-0005-0000-0000-00006A030000}"/>
    <cellStyle name="20% - Accent4 119" xfId="2397" xr:uid="{00000000-0005-0000-0000-00006B030000}"/>
    <cellStyle name="20% - Accent4 12" xfId="303" xr:uid="{00000000-0005-0000-0000-00006C030000}"/>
    <cellStyle name="20% - Accent4 12 2" xfId="304" xr:uid="{00000000-0005-0000-0000-00006D030000}"/>
    <cellStyle name="20% - Accent4 120" xfId="2398" xr:uid="{00000000-0005-0000-0000-00006E030000}"/>
    <cellStyle name="20% - Accent4 121" xfId="2399" xr:uid="{00000000-0005-0000-0000-00006F030000}"/>
    <cellStyle name="20% - Accent4 122" xfId="2400" xr:uid="{00000000-0005-0000-0000-000070030000}"/>
    <cellStyle name="20% - Accent4 123" xfId="2401" xr:uid="{00000000-0005-0000-0000-000071030000}"/>
    <cellStyle name="20% - Accent4 124" xfId="2402" xr:uid="{00000000-0005-0000-0000-000072030000}"/>
    <cellStyle name="20% - Accent4 125" xfId="2403" xr:uid="{00000000-0005-0000-0000-000073030000}"/>
    <cellStyle name="20% - Accent4 126" xfId="2404" xr:uid="{00000000-0005-0000-0000-000074030000}"/>
    <cellStyle name="20% - Accent4 127" xfId="2405" xr:uid="{00000000-0005-0000-0000-000075030000}"/>
    <cellStyle name="20% - Accent4 128" xfId="2406" xr:uid="{00000000-0005-0000-0000-000076030000}"/>
    <cellStyle name="20% - Accent4 129" xfId="2407" xr:uid="{00000000-0005-0000-0000-000077030000}"/>
    <cellStyle name="20% - Accent4 13" xfId="305" xr:uid="{00000000-0005-0000-0000-000078030000}"/>
    <cellStyle name="20% - Accent4 13 2" xfId="306" xr:uid="{00000000-0005-0000-0000-000079030000}"/>
    <cellStyle name="20% - Accent4 130" xfId="2408" xr:uid="{00000000-0005-0000-0000-00007A030000}"/>
    <cellStyle name="20% - Accent4 131" xfId="2409" xr:uid="{00000000-0005-0000-0000-00007B030000}"/>
    <cellStyle name="20% - Accent4 132" xfId="2410" xr:uid="{00000000-0005-0000-0000-00007C030000}"/>
    <cellStyle name="20% - Accent4 133" xfId="2411" xr:uid="{00000000-0005-0000-0000-00007D030000}"/>
    <cellStyle name="20% - Accent4 134" xfId="2412" xr:uid="{00000000-0005-0000-0000-00007E030000}"/>
    <cellStyle name="20% - Accent4 135" xfId="2413" xr:uid="{00000000-0005-0000-0000-00007F030000}"/>
    <cellStyle name="20% - Accent4 136" xfId="2414" xr:uid="{00000000-0005-0000-0000-000080030000}"/>
    <cellStyle name="20% - Accent4 137" xfId="2415" xr:uid="{00000000-0005-0000-0000-000081030000}"/>
    <cellStyle name="20% - Accent4 138" xfId="2416" xr:uid="{00000000-0005-0000-0000-000082030000}"/>
    <cellStyle name="20% - Accent4 139" xfId="2417" xr:uid="{00000000-0005-0000-0000-000083030000}"/>
    <cellStyle name="20% - Accent4 14" xfId="307" xr:uid="{00000000-0005-0000-0000-000084030000}"/>
    <cellStyle name="20% - Accent4 14 2" xfId="308" xr:uid="{00000000-0005-0000-0000-000085030000}"/>
    <cellStyle name="20% - Accent4 140" xfId="2418" xr:uid="{00000000-0005-0000-0000-000086030000}"/>
    <cellStyle name="20% - Accent4 141" xfId="2419" xr:uid="{00000000-0005-0000-0000-000087030000}"/>
    <cellStyle name="20% - Accent4 142" xfId="2420" xr:uid="{00000000-0005-0000-0000-000088030000}"/>
    <cellStyle name="20% - Accent4 143" xfId="2421" xr:uid="{00000000-0005-0000-0000-000089030000}"/>
    <cellStyle name="20% - Accent4 144" xfId="2422" xr:uid="{00000000-0005-0000-0000-00008A030000}"/>
    <cellStyle name="20% - Accent4 145" xfId="2423" xr:uid="{00000000-0005-0000-0000-00008B030000}"/>
    <cellStyle name="20% - Accent4 146" xfId="2424" xr:uid="{00000000-0005-0000-0000-00008C030000}"/>
    <cellStyle name="20% - Accent4 147" xfId="2425" xr:uid="{00000000-0005-0000-0000-00008D030000}"/>
    <cellStyle name="20% - Accent4 148" xfId="2426" xr:uid="{00000000-0005-0000-0000-00008E030000}"/>
    <cellStyle name="20% - Accent4 149" xfId="2427" xr:uid="{00000000-0005-0000-0000-00008F030000}"/>
    <cellStyle name="20% - Accent4 15" xfId="309" xr:uid="{00000000-0005-0000-0000-000090030000}"/>
    <cellStyle name="20% - Accent4 15 2" xfId="310" xr:uid="{00000000-0005-0000-0000-000091030000}"/>
    <cellStyle name="20% - Accent4 150" xfId="2428" xr:uid="{00000000-0005-0000-0000-000092030000}"/>
    <cellStyle name="20% - Accent4 151" xfId="2429" xr:uid="{00000000-0005-0000-0000-000093030000}"/>
    <cellStyle name="20% - Accent4 152" xfId="2430" xr:uid="{00000000-0005-0000-0000-000094030000}"/>
    <cellStyle name="20% - Accent4 153" xfId="2431" xr:uid="{00000000-0005-0000-0000-000095030000}"/>
    <cellStyle name="20% - Accent4 154" xfId="2432" xr:uid="{00000000-0005-0000-0000-000096030000}"/>
    <cellStyle name="20% - Accent4 155" xfId="2433" xr:uid="{00000000-0005-0000-0000-000097030000}"/>
    <cellStyle name="20% - Accent4 156" xfId="2434" xr:uid="{00000000-0005-0000-0000-000098030000}"/>
    <cellStyle name="20% - Accent4 157" xfId="2435" xr:uid="{00000000-0005-0000-0000-000099030000}"/>
    <cellStyle name="20% - Accent4 158" xfId="2436" xr:uid="{00000000-0005-0000-0000-00009A030000}"/>
    <cellStyle name="20% - Accent4 159" xfId="2437" xr:uid="{00000000-0005-0000-0000-00009B030000}"/>
    <cellStyle name="20% - Accent4 16" xfId="311" xr:uid="{00000000-0005-0000-0000-00009C030000}"/>
    <cellStyle name="20% - Accent4 16 2" xfId="312" xr:uid="{00000000-0005-0000-0000-00009D030000}"/>
    <cellStyle name="20% - Accent4 160" xfId="2438" xr:uid="{00000000-0005-0000-0000-00009E030000}"/>
    <cellStyle name="20% - Accent4 161" xfId="2439" xr:uid="{00000000-0005-0000-0000-00009F030000}"/>
    <cellStyle name="20% - Accent4 162" xfId="2440" xr:uid="{00000000-0005-0000-0000-0000A0030000}"/>
    <cellStyle name="20% - Accent4 163" xfId="2441" xr:uid="{00000000-0005-0000-0000-0000A1030000}"/>
    <cellStyle name="20% - Accent4 164" xfId="2442" xr:uid="{00000000-0005-0000-0000-0000A2030000}"/>
    <cellStyle name="20% - Accent4 165" xfId="2443" xr:uid="{00000000-0005-0000-0000-0000A3030000}"/>
    <cellStyle name="20% - Accent4 17" xfId="313" xr:uid="{00000000-0005-0000-0000-0000A4030000}"/>
    <cellStyle name="20% - Accent4 17 2" xfId="314" xr:uid="{00000000-0005-0000-0000-0000A5030000}"/>
    <cellStyle name="20% - Accent4 18" xfId="315" xr:uid="{00000000-0005-0000-0000-0000A6030000}"/>
    <cellStyle name="20% - Accent4 18 2" xfId="316" xr:uid="{00000000-0005-0000-0000-0000A7030000}"/>
    <cellStyle name="20% - Accent4 19" xfId="317" xr:uid="{00000000-0005-0000-0000-0000A8030000}"/>
    <cellStyle name="20% - Accent4 19 2" xfId="318" xr:uid="{00000000-0005-0000-0000-0000A9030000}"/>
    <cellStyle name="20% - Accent4 2" xfId="319" xr:uid="{00000000-0005-0000-0000-0000AA030000}"/>
    <cellStyle name="20% - Accent4 2 2" xfId="320" xr:uid="{00000000-0005-0000-0000-0000AB030000}"/>
    <cellStyle name="20% - Accent4 2 3" xfId="321" xr:uid="{00000000-0005-0000-0000-0000AC030000}"/>
    <cellStyle name="20% - Accent4 2 4" xfId="4770" xr:uid="{005B5530-E9BB-4D82-9A9E-2D92082A4A12}"/>
    <cellStyle name="20% - Accent4 20" xfId="322" xr:uid="{00000000-0005-0000-0000-0000AD030000}"/>
    <cellStyle name="20% - Accent4 20 2" xfId="323" xr:uid="{00000000-0005-0000-0000-0000AE030000}"/>
    <cellStyle name="20% - Accent4 21" xfId="324" xr:uid="{00000000-0005-0000-0000-0000AF030000}"/>
    <cellStyle name="20% - Accent4 21 2" xfId="325" xr:uid="{00000000-0005-0000-0000-0000B0030000}"/>
    <cellStyle name="20% - Accent4 22" xfId="326" xr:uid="{00000000-0005-0000-0000-0000B1030000}"/>
    <cellStyle name="20% - Accent4 22 2" xfId="327" xr:uid="{00000000-0005-0000-0000-0000B2030000}"/>
    <cellStyle name="20% - Accent4 23" xfId="328" xr:uid="{00000000-0005-0000-0000-0000B3030000}"/>
    <cellStyle name="20% - Accent4 23 2" xfId="329" xr:uid="{00000000-0005-0000-0000-0000B4030000}"/>
    <cellStyle name="20% - Accent4 24" xfId="330" xr:uid="{00000000-0005-0000-0000-0000B5030000}"/>
    <cellStyle name="20% - Accent4 24 2" xfId="331" xr:uid="{00000000-0005-0000-0000-0000B6030000}"/>
    <cellStyle name="20% - Accent4 25" xfId="332" xr:uid="{00000000-0005-0000-0000-0000B7030000}"/>
    <cellStyle name="20% - Accent4 25 2" xfId="333" xr:uid="{00000000-0005-0000-0000-0000B8030000}"/>
    <cellStyle name="20% - Accent4 26" xfId="334" xr:uid="{00000000-0005-0000-0000-0000B9030000}"/>
    <cellStyle name="20% - Accent4 26 2" xfId="335" xr:uid="{00000000-0005-0000-0000-0000BA030000}"/>
    <cellStyle name="20% - Accent4 27" xfId="336" xr:uid="{00000000-0005-0000-0000-0000BB030000}"/>
    <cellStyle name="20% - Accent4 27 2" xfId="337" xr:uid="{00000000-0005-0000-0000-0000BC030000}"/>
    <cellStyle name="20% - Accent4 28" xfId="338" xr:uid="{00000000-0005-0000-0000-0000BD030000}"/>
    <cellStyle name="20% - Accent4 28 2" xfId="339" xr:uid="{00000000-0005-0000-0000-0000BE030000}"/>
    <cellStyle name="20% - Accent4 29" xfId="340" xr:uid="{00000000-0005-0000-0000-0000BF030000}"/>
    <cellStyle name="20% - Accent4 29 2" xfId="341" xr:uid="{00000000-0005-0000-0000-0000C0030000}"/>
    <cellStyle name="20% - Accent4 3" xfId="342" xr:uid="{00000000-0005-0000-0000-0000C1030000}"/>
    <cellStyle name="20% - Accent4 3 2" xfId="343" xr:uid="{00000000-0005-0000-0000-0000C2030000}"/>
    <cellStyle name="20% - Accent4 30" xfId="344" xr:uid="{00000000-0005-0000-0000-0000C3030000}"/>
    <cellStyle name="20% - Accent4 30 2" xfId="345" xr:uid="{00000000-0005-0000-0000-0000C4030000}"/>
    <cellStyle name="20% - Accent4 31" xfId="346" xr:uid="{00000000-0005-0000-0000-0000C5030000}"/>
    <cellStyle name="20% - Accent4 31 2" xfId="347" xr:uid="{00000000-0005-0000-0000-0000C6030000}"/>
    <cellStyle name="20% - Accent4 32" xfId="348" xr:uid="{00000000-0005-0000-0000-0000C7030000}"/>
    <cellStyle name="20% - Accent4 32 2" xfId="349" xr:uid="{00000000-0005-0000-0000-0000C8030000}"/>
    <cellStyle name="20% - Accent4 33" xfId="350" xr:uid="{00000000-0005-0000-0000-0000C9030000}"/>
    <cellStyle name="20% - Accent4 33 2" xfId="351" xr:uid="{00000000-0005-0000-0000-0000CA030000}"/>
    <cellStyle name="20% - Accent4 34" xfId="352" xr:uid="{00000000-0005-0000-0000-0000CB030000}"/>
    <cellStyle name="20% - Accent4 34 2" xfId="353" xr:uid="{00000000-0005-0000-0000-0000CC030000}"/>
    <cellStyle name="20% - Accent4 35" xfId="354" xr:uid="{00000000-0005-0000-0000-0000CD030000}"/>
    <cellStyle name="20% - Accent4 35 2" xfId="355" xr:uid="{00000000-0005-0000-0000-0000CE030000}"/>
    <cellStyle name="20% - Accent4 36" xfId="356" xr:uid="{00000000-0005-0000-0000-0000CF030000}"/>
    <cellStyle name="20% - Accent4 36 2" xfId="357" xr:uid="{00000000-0005-0000-0000-0000D0030000}"/>
    <cellStyle name="20% - Accent4 37" xfId="358" xr:uid="{00000000-0005-0000-0000-0000D1030000}"/>
    <cellStyle name="20% - Accent4 37 2" xfId="359" xr:uid="{00000000-0005-0000-0000-0000D2030000}"/>
    <cellStyle name="20% - Accent4 38" xfId="360" xr:uid="{00000000-0005-0000-0000-0000D3030000}"/>
    <cellStyle name="20% - Accent4 38 2" xfId="361" xr:uid="{00000000-0005-0000-0000-0000D4030000}"/>
    <cellStyle name="20% - Accent4 39" xfId="362" xr:uid="{00000000-0005-0000-0000-0000D5030000}"/>
    <cellStyle name="20% - Accent4 39 2" xfId="363" xr:uid="{00000000-0005-0000-0000-0000D6030000}"/>
    <cellStyle name="20% - Accent4 4" xfId="364" xr:uid="{00000000-0005-0000-0000-0000D7030000}"/>
    <cellStyle name="20% - Accent4 4 2" xfId="365" xr:uid="{00000000-0005-0000-0000-0000D8030000}"/>
    <cellStyle name="20% - Accent4 40" xfId="366" xr:uid="{00000000-0005-0000-0000-0000D9030000}"/>
    <cellStyle name="20% - Accent4 40 2" xfId="367" xr:uid="{00000000-0005-0000-0000-0000DA030000}"/>
    <cellStyle name="20% - Accent4 41" xfId="368" xr:uid="{00000000-0005-0000-0000-0000DB030000}"/>
    <cellStyle name="20% - Accent4 41 2" xfId="369" xr:uid="{00000000-0005-0000-0000-0000DC030000}"/>
    <cellStyle name="20% - Accent4 42" xfId="370" xr:uid="{00000000-0005-0000-0000-0000DD030000}"/>
    <cellStyle name="20% - Accent4 42 2" xfId="371" xr:uid="{00000000-0005-0000-0000-0000DE030000}"/>
    <cellStyle name="20% - Accent4 43" xfId="372" xr:uid="{00000000-0005-0000-0000-0000DF030000}"/>
    <cellStyle name="20% - Accent4 43 2" xfId="373" xr:uid="{00000000-0005-0000-0000-0000E0030000}"/>
    <cellStyle name="20% - Accent4 44" xfId="374" xr:uid="{00000000-0005-0000-0000-0000E1030000}"/>
    <cellStyle name="20% - Accent4 44 2" xfId="375" xr:uid="{00000000-0005-0000-0000-0000E2030000}"/>
    <cellStyle name="20% - Accent4 45" xfId="376" xr:uid="{00000000-0005-0000-0000-0000E3030000}"/>
    <cellStyle name="20% - Accent4 45 2" xfId="377" xr:uid="{00000000-0005-0000-0000-0000E4030000}"/>
    <cellStyle name="20% - Accent4 46" xfId="378" xr:uid="{00000000-0005-0000-0000-0000E5030000}"/>
    <cellStyle name="20% - Accent4 46 2" xfId="379" xr:uid="{00000000-0005-0000-0000-0000E6030000}"/>
    <cellStyle name="20% - Accent4 47" xfId="380" xr:uid="{00000000-0005-0000-0000-0000E7030000}"/>
    <cellStyle name="20% - Accent4 47 2" xfId="381" xr:uid="{00000000-0005-0000-0000-0000E8030000}"/>
    <cellStyle name="20% - Accent4 48" xfId="382" xr:uid="{00000000-0005-0000-0000-0000E9030000}"/>
    <cellStyle name="20% - Accent4 48 2" xfId="2444" xr:uid="{00000000-0005-0000-0000-0000EA030000}"/>
    <cellStyle name="20% - Accent4 49" xfId="383" xr:uid="{00000000-0005-0000-0000-0000EB030000}"/>
    <cellStyle name="20% - Accent4 49 2" xfId="2445" xr:uid="{00000000-0005-0000-0000-0000EC030000}"/>
    <cellStyle name="20% - Accent4 5" xfId="384" xr:uid="{00000000-0005-0000-0000-0000ED030000}"/>
    <cellStyle name="20% - Accent4 5 2" xfId="385" xr:uid="{00000000-0005-0000-0000-0000EE030000}"/>
    <cellStyle name="20% - Accent4 50" xfId="386" xr:uid="{00000000-0005-0000-0000-0000EF030000}"/>
    <cellStyle name="20% - Accent4 50 2" xfId="2446" xr:uid="{00000000-0005-0000-0000-0000F0030000}"/>
    <cellStyle name="20% - Accent4 51" xfId="387" xr:uid="{00000000-0005-0000-0000-0000F1030000}"/>
    <cellStyle name="20% - Accent4 51 2" xfId="2447" xr:uid="{00000000-0005-0000-0000-0000F2030000}"/>
    <cellStyle name="20% - Accent4 52" xfId="388" xr:uid="{00000000-0005-0000-0000-0000F3030000}"/>
    <cellStyle name="20% - Accent4 52 2" xfId="2448" xr:uid="{00000000-0005-0000-0000-0000F4030000}"/>
    <cellStyle name="20% - Accent4 53" xfId="1654" xr:uid="{00000000-0005-0000-0000-0000F5030000}"/>
    <cellStyle name="20% - Accent4 53 2" xfId="2449" xr:uid="{00000000-0005-0000-0000-0000F6030000}"/>
    <cellStyle name="20% - Accent4 54" xfId="1667" xr:uid="{00000000-0005-0000-0000-0000F7030000}"/>
    <cellStyle name="20% - Accent4 54 2" xfId="2450" xr:uid="{00000000-0005-0000-0000-0000F8030000}"/>
    <cellStyle name="20% - Accent4 55" xfId="1683" xr:uid="{00000000-0005-0000-0000-0000F9030000}"/>
    <cellStyle name="20% - Accent4 55 2" xfId="1723" xr:uid="{00000000-0005-0000-0000-0000FA030000}"/>
    <cellStyle name="20% - Accent4 55 3" xfId="4796" xr:uid="{ED9B22C6-40B4-49E8-A97A-B3541FF81670}"/>
    <cellStyle name="20% - Accent4 56" xfId="1739" xr:uid="{00000000-0005-0000-0000-0000FB030000}"/>
    <cellStyle name="20% - Accent4 56 2" xfId="2452" xr:uid="{00000000-0005-0000-0000-0000FC030000}"/>
    <cellStyle name="20% - Accent4 56 3" xfId="2451" xr:uid="{00000000-0005-0000-0000-0000FD030000}"/>
    <cellStyle name="20% - Accent4 56 4" xfId="4811" xr:uid="{677C8F90-6483-46AC-86F7-30BECFEF6EDC}"/>
    <cellStyle name="20% - Accent4 57" xfId="1763" xr:uid="{00000000-0005-0000-0000-0000FE030000}"/>
    <cellStyle name="20% - Accent4 57 2" xfId="2454" xr:uid="{00000000-0005-0000-0000-0000FF030000}"/>
    <cellStyle name="20% - Accent4 57 3" xfId="2453" xr:uid="{00000000-0005-0000-0000-000000040000}"/>
    <cellStyle name="20% - Accent4 58" xfId="2455" xr:uid="{00000000-0005-0000-0000-000001040000}"/>
    <cellStyle name="20% - Accent4 58 2" xfId="2456" xr:uid="{00000000-0005-0000-0000-000002040000}"/>
    <cellStyle name="20% - Accent4 59" xfId="2457" xr:uid="{00000000-0005-0000-0000-000003040000}"/>
    <cellStyle name="20% - Accent4 59 2" xfId="2458" xr:uid="{00000000-0005-0000-0000-000004040000}"/>
    <cellStyle name="20% - Accent4 6" xfId="389" xr:uid="{00000000-0005-0000-0000-000005040000}"/>
    <cellStyle name="20% - Accent4 6 2" xfId="390" xr:uid="{00000000-0005-0000-0000-000006040000}"/>
    <cellStyle name="20% - Accent4 60" xfId="2459" xr:uid="{00000000-0005-0000-0000-000007040000}"/>
    <cellStyle name="20% - Accent4 60 2" xfId="2460" xr:uid="{00000000-0005-0000-0000-000008040000}"/>
    <cellStyle name="20% - Accent4 61" xfId="2461" xr:uid="{00000000-0005-0000-0000-000009040000}"/>
    <cellStyle name="20% - Accent4 61 2" xfId="2462" xr:uid="{00000000-0005-0000-0000-00000A040000}"/>
    <cellStyle name="20% - Accent4 62" xfId="2463" xr:uid="{00000000-0005-0000-0000-00000B040000}"/>
    <cellStyle name="20% - Accent4 62 2" xfId="2464" xr:uid="{00000000-0005-0000-0000-00000C040000}"/>
    <cellStyle name="20% - Accent4 63" xfId="2465" xr:uid="{00000000-0005-0000-0000-00000D040000}"/>
    <cellStyle name="20% - Accent4 63 2" xfId="2466" xr:uid="{00000000-0005-0000-0000-00000E040000}"/>
    <cellStyle name="20% - Accent4 64" xfId="2467" xr:uid="{00000000-0005-0000-0000-00000F040000}"/>
    <cellStyle name="20% - Accent4 64 2" xfId="2468" xr:uid="{00000000-0005-0000-0000-000010040000}"/>
    <cellStyle name="20% - Accent4 65" xfId="2469" xr:uid="{00000000-0005-0000-0000-000011040000}"/>
    <cellStyle name="20% - Accent4 65 2" xfId="2470" xr:uid="{00000000-0005-0000-0000-000012040000}"/>
    <cellStyle name="20% - Accent4 66" xfId="2471" xr:uid="{00000000-0005-0000-0000-000013040000}"/>
    <cellStyle name="20% - Accent4 66 2" xfId="2472" xr:uid="{00000000-0005-0000-0000-000014040000}"/>
    <cellStyle name="20% - Accent4 67" xfId="2473" xr:uid="{00000000-0005-0000-0000-000015040000}"/>
    <cellStyle name="20% - Accent4 67 2" xfId="2474" xr:uid="{00000000-0005-0000-0000-000016040000}"/>
    <cellStyle name="20% - Accent4 68" xfId="2475" xr:uid="{00000000-0005-0000-0000-000017040000}"/>
    <cellStyle name="20% - Accent4 68 2" xfId="2476" xr:uid="{00000000-0005-0000-0000-000018040000}"/>
    <cellStyle name="20% - Accent4 69" xfId="2477" xr:uid="{00000000-0005-0000-0000-000019040000}"/>
    <cellStyle name="20% - Accent4 69 2" xfId="2478" xr:uid="{00000000-0005-0000-0000-00001A040000}"/>
    <cellStyle name="20% - Accent4 7" xfId="391" xr:uid="{00000000-0005-0000-0000-00001B040000}"/>
    <cellStyle name="20% - Accent4 7 2" xfId="392" xr:uid="{00000000-0005-0000-0000-00001C040000}"/>
    <cellStyle name="20% - Accent4 70" xfId="2479" xr:uid="{00000000-0005-0000-0000-00001D040000}"/>
    <cellStyle name="20% - Accent4 70 2" xfId="2480" xr:uid="{00000000-0005-0000-0000-00001E040000}"/>
    <cellStyle name="20% - Accent4 71" xfId="2481" xr:uid="{00000000-0005-0000-0000-00001F040000}"/>
    <cellStyle name="20% - Accent4 71 2" xfId="2482" xr:uid="{00000000-0005-0000-0000-000020040000}"/>
    <cellStyle name="20% - Accent4 72" xfId="2483" xr:uid="{00000000-0005-0000-0000-000021040000}"/>
    <cellStyle name="20% - Accent4 72 2" xfId="2484" xr:uid="{00000000-0005-0000-0000-000022040000}"/>
    <cellStyle name="20% - Accent4 73" xfId="2485" xr:uid="{00000000-0005-0000-0000-000023040000}"/>
    <cellStyle name="20% - Accent4 73 2" xfId="2486" xr:uid="{00000000-0005-0000-0000-000024040000}"/>
    <cellStyle name="20% - Accent4 74" xfId="2487" xr:uid="{00000000-0005-0000-0000-000025040000}"/>
    <cellStyle name="20% - Accent4 74 2" xfId="2488" xr:uid="{00000000-0005-0000-0000-000026040000}"/>
    <cellStyle name="20% - Accent4 75" xfId="2489" xr:uid="{00000000-0005-0000-0000-000027040000}"/>
    <cellStyle name="20% - Accent4 75 2" xfId="2490" xr:uid="{00000000-0005-0000-0000-000028040000}"/>
    <cellStyle name="20% - Accent4 76" xfId="2491" xr:uid="{00000000-0005-0000-0000-000029040000}"/>
    <cellStyle name="20% - Accent4 76 2" xfId="2492" xr:uid="{00000000-0005-0000-0000-00002A040000}"/>
    <cellStyle name="20% - Accent4 77" xfId="2493" xr:uid="{00000000-0005-0000-0000-00002B040000}"/>
    <cellStyle name="20% - Accent4 77 2" xfId="2494" xr:uid="{00000000-0005-0000-0000-00002C040000}"/>
    <cellStyle name="20% - Accent4 78" xfId="2495" xr:uid="{00000000-0005-0000-0000-00002D040000}"/>
    <cellStyle name="20% - Accent4 78 2" xfId="2496" xr:uid="{00000000-0005-0000-0000-00002E040000}"/>
    <cellStyle name="20% - Accent4 79" xfId="2497" xr:uid="{00000000-0005-0000-0000-00002F040000}"/>
    <cellStyle name="20% - Accent4 79 2" xfId="2498" xr:uid="{00000000-0005-0000-0000-000030040000}"/>
    <cellStyle name="20% - Accent4 8" xfId="393" xr:uid="{00000000-0005-0000-0000-000031040000}"/>
    <cellStyle name="20% - Accent4 8 2" xfId="394" xr:uid="{00000000-0005-0000-0000-000032040000}"/>
    <cellStyle name="20% - Accent4 80" xfId="2499" xr:uid="{00000000-0005-0000-0000-000033040000}"/>
    <cellStyle name="20% - Accent4 80 2" xfId="2500" xr:uid="{00000000-0005-0000-0000-000034040000}"/>
    <cellStyle name="20% - Accent4 81" xfId="2501" xr:uid="{00000000-0005-0000-0000-000035040000}"/>
    <cellStyle name="20% - Accent4 81 2" xfId="2502" xr:uid="{00000000-0005-0000-0000-000036040000}"/>
    <cellStyle name="20% - Accent4 82" xfId="2503" xr:uid="{00000000-0005-0000-0000-000037040000}"/>
    <cellStyle name="20% - Accent4 82 2" xfId="2504" xr:uid="{00000000-0005-0000-0000-000038040000}"/>
    <cellStyle name="20% - Accent4 83" xfId="2505" xr:uid="{00000000-0005-0000-0000-000039040000}"/>
    <cellStyle name="20% - Accent4 83 2" xfId="2506" xr:uid="{00000000-0005-0000-0000-00003A040000}"/>
    <cellStyle name="20% - Accent4 84" xfId="2507" xr:uid="{00000000-0005-0000-0000-00003B040000}"/>
    <cellStyle name="20% - Accent4 84 2" xfId="2508" xr:uid="{00000000-0005-0000-0000-00003C040000}"/>
    <cellStyle name="20% - Accent4 85" xfId="2509" xr:uid="{00000000-0005-0000-0000-00003D040000}"/>
    <cellStyle name="20% - Accent4 85 2" xfId="2510" xr:uid="{00000000-0005-0000-0000-00003E040000}"/>
    <cellStyle name="20% - Accent4 86" xfId="2511" xr:uid="{00000000-0005-0000-0000-00003F040000}"/>
    <cellStyle name="20% - Accent4 86 2" xfId="2512" xr:uid="{00000000-0005-0000-0000-000040040000}"/>
    <cellStyle name="20% - Accent4 87" xfId="2513" xr:uid="{00000000-0005-0000-0000-000041040000}"/>
    <cellStyle name="20% - Accent4 87 2" xfId="2514" xr:uid="{00000000-0005-0000-0000-000042040000}"/>
    <cellStyle name="20% - Accent4 88" xfId="2515" xr:uid="{00000000-0005-0000-0000-000043040000}"/>
    <cellStyle name="20% - Accent4 88 2" xfId="2516" xr:uid="{00000000-0005-0000-0000-000044040000}"/>
    <cellStyle name="20% - Accent4 89" xfId="2517" xr:uid="{00000000-0005-0000-0000-000045040000}"/>
    <cellStyle name="20% - Accent4 89 2" xfId="2518" xr:uid="{00000000-0005-0000-0000-000046040000}"/>
    <cellStyle name="20% - Accent4 9" xfId="395" xr:uid="{00000000-0005-0000-0000-000047040000}"/>
    <cellStyle name="20% - Accent4 9 2" xfId="396" xr:uid="{00000000-0005-0000-0000-000048040000}"/>
    <cellStyle name="20% - Accent4 90" xfId="2519" xr:uid="{00000000-0005-0000-0000-000049040000}"/>
    <cellStyle name="20% - Accent4 90 2" xfId="2520" xr:uid="{00000000-0005-0000-0000-00004A040000}"/>
    <cellStyle name="20% - Accent4 91" xfId="2521" xr:uid="{00000000-0005-0000-0000-00004B040000}"/>
    <cellStyle name="20% - Accent4 91 2" xfId="2522" xr:uid="{00000000-0005-0000-0000-00004C040000}"/>
    <cellStyle name="20% - Accent4 92" xfId="2523" xr:uid="{00000000-0005-0000-0000-00004D040000}"/>
    <cellStyle name="20% - Accent4 92 2" xfId="2524" xr:uid="{00000000-0005-0000-0000-00004E040000}"/>
    <cellStyle name="20% - Accent4 93" xfId="2525" xr:uid="{00000000-0005-0000-0000-00004F040000}"/>
    <cellStyle name="20% - Accent4 93 2" xfId="2526" xr:uid="{00000000-0005-0000-0000-000050040000}"/>
    <cellStyle name="20% - Accent4 94" xfId="2527" xr:uid="{00000000-0005-0000-0000-000051040000}"/>
    <cellStyle name="20% - Accent4 94 2" xfId="2528" xr:uid="{00000000-0005-0000-0000-000052040000}"/>
    <cellStyle name="20% - Accent4 95" xfId="2529" xr:uid="{00000000-0005-0000-0000-000053040000}"/>
    <cellStyle name="20% - Accent4 95 2" xfId="2530" xr:uid="{00000000-0005-0000-0000-000054040000}"/>
    <cellStyle name="20% - Accent4 96" xfId="2531" xr:uid="{00000000-0005-0000-0000-000055040000}"/>
    <cellStyle name="20% - Accent4 96 2" xfId="2532" xr:uid="{00000000-0005-0000-0000-000056040000}"/>
    <cellStyle name="20% - Accent4 97" xfId="2533" xr:uid="{00000000-0005-0000-0000-000057040000}"/>
    <cellStyle name="20% - Accent4 97 2" xfId="2534" xr:uid="{00000000-0005-0000-0000-000058040000}"/>
    <cellStyle name="20% - Accent4 98" xfId="2535" xr:uid="{00000000-0005-0000-0000-000059040000}"/>
    <cellStyle name="20% - Accent4 98 2" xfId="2536" xr:uid="{00000000-0005-0000-0000-00005A040000}"/>
    <cellStyle name="20% - Accent4 99" xfId="2537" xr:uid="{00000000-0005-0000-0000-00005B040000}"/>
    <cellStyle name="20% - Accent5" xfId="397" builtinId="46" customBuiltin="1"/>
    <cellStyle name="20% - Accent5 10" xfId="398" xr:uid="{00000000-0005-0000-0000-00005D040000}"/>
    <cellStyle name="20% - Accent5 10 2" xfId="399" xr:uid="{00000000-0005-0000-0000-00005E040000}"/>
    <cellStyle name="20% - Accent5 100" xfId="2538" xr:uid="{00000000-0005-0000-0000-00005F040000}"/>
    <cellStyle name="20% - Accent5 100 2" xfId="2539" xr:uid="{00000000-0005-0000-0000-000060040000}"/>
    <cellStyle name="20% - Accent5 101" xfId="2540" xr:uid="{00000000-0005-0000-0000-000061040000}"/>
    <cellStyle name="20% - Accent5 101 2" xfId="2541" xr:uid="{00000000-0005-0000-0000-000062040000}"/>
    <cellStyle name="20% - Accent5 102" xfId="2542" xr:uid="{00000000-0005-0000-0000-000063040000}"/>
    <cellStyle name="20% - Accent5 102 2" xfId="2543" xr:uid="{00000000-0005-0000-0000-000064040000}"/>
    <cellStyle name="20% - Accent5 103" xfId="2544" xr:uid="{00000000-0005-0000-0000-000065040000}"/>
    <cellStyle name="20% - Accent5 103 2" xfId="2545" xr:uid="{00000000-0005-0000-0000-000066040000}"/>
    <cellStyle name="20% - Accent5 104" xfId="2546" xr:uid="{00000000-0005-0000-0000-000067040000}"/>
    <cellStyle name="20% - Accent5 104 2" xfId="2547" xr:uid="{00000000-0005-0000-0000-000068040000}"/>
    <cellStyle name="20% - Accent5 105" xfId="2548" xr:uid="{00000000-0005-0000-0000-000069040000}"/>
    <cellStyle name="20% - Accent5 105 2" xfId="2549" xr:uid="{00000000-0005-0000-0000-00006A040000}"/>
    <cellStyle name="20% - Accent5 106" xfId="2550" xr:uid="{00000000-0005-0000-0000-00006B040000}"/>
    <cellStyle name="20% - Accent5 106 2" xfId="2551" xr:uid="{00000000-0005-0000-0000-00006C040000}"/>
    <cellStyle name="20% - Accent5 107" xfId="2552" xr:uid="{00000000-0005-0000-0000-00006D040000}"/>
    <cellStyle name="20% - Accent5 107 2" xfId="2553" xr:uid="{00000000-0005-0000-0000-00006E040000}"/>
    <cellStyle name="20% - Accent5 108" xfId="2554" xr:uid="{00000000-0005-0000-0000-00006F040000}"/>
    <cellStyle name="20% - Accent5 108 2" xfId="2555" xr:uid="{00000000-0005-0000-0000-000070040000}"/>
    <cellStyle name="20% - Accent5 109" xfId="2556" xr:uid="{00000000-0005-0000-0000-000071040000}"/>
    <cellStyle name="20% - Accent5 109 2" xfId="2557" xr:uid="{00000000-0005-0000-0000-000072040000}"/>
    <cellStyle name="20% - Accent5 11" xfId="400" xr:uid="{00000000-0005-0000-0000-000073040000}"/>
    <cellStyle name="20% - Accent5 11 2" xfId="401" xr:uid="{00000000-0005-0000-0000-000074040000}"/>
    <cellStyle name="20% - Accent5 110" xfId="2558" xr:uid="{00000000-0005-0000-0000-000075040000}"/>
    <cellStyle name="20% - Accent5 110 2" xfId="2559" xr:uid="{00000000-0005-0000-0000-000076040000}"/>
    <cellStyle name="20% - Accent5 111" xfId="2560" xr:uid="{00000000-0005-0000-0000-000077040000}"/>
    <cellStyle name="20% - Accent5 111 2" xfId="2561" xr:uid="{00000000-0005-0000-0000-000078040000}"/>
    <cellStyle name="20% - Accent5 112" xfId="2562" xr:uid="{00000000-0005-0000-0000-000079040000}"/>
    <cellStyle name="20% - Accent5 112 2" xfId="2563" xr:uid="{00000000-0005-0000-0000-00007A040000}"/>
    <cellStyle name="20% - Accent5 113" xfId="2564" xr:uid="{00000000-0005-0000-0000-00007B040000}"/>
    <cellStyle name="20% - Accent5 113 2" xfId="2565" xr:uid="{00000000-0005-0000-0000-00007C040000}"/>
    <cellStyle name="20% - Accent5 114" xfId="2566" xr:uid="{00000000-0005-0000-0000-00007D040000}"/>
    <cellStyle name="20% - Accent5 115" xfId="2567" xr:uid="{00000000-0005-0000-0000-00007E040000}"/>
    <cellStyle name="20% - Accent5 116" xfId="2568" xr:uid="{00000000-0005-0000-0000-00007F040000}"/>
    <cellStyle name="20% - Accent5 117" xfId="2569" xr:uid="{00000000-0005-0000-0000-000080040000}"/>
    <cellStyle name="20% - Accent5 118" xfId="2570" xr:uid="{00000000-0005-0000-0000-000081040000}"/>
    <cellStyle name="20% - Accent5 119" xfId="2571" xr:uid="{00000000-0005-0000-0000-000082040000}"/>
    <cellStyle name="20% - Accent5 12" xfId="402" xr:uid="{00000000-0005-0000-0000-000083040000}"/>
    <cellStyle name="20% - Accent5 12 2" xfId="403" xr:uid="{00000000-0005-0000-0000-000084040000}"/>
    <cellStyle name="20% - Accent5 120" xfId="2572" xr:uid="{00000000-0005-0000-0000-000085040000}"/>
    <cellStyle name="20% - Accent5 121" xfId="2573" xr:uid="{00000000-0005-0000-0000-000086040000}"/>
    <cellStyle name="20% - Accent5 122" xfId="2574" xr:uid="{00000000-0005-0000-0000-000087040000}"/>
    <cellStyle name="20% - Accent5 123" xfId="2575" xr:uid="{00000000-0005-0000-0000-000088040000}"/>
    <cellStyle name="20% - Accent5 124" xfId="2576" xr:uid="{00000000-0005-0000-0000-000089040000}"/>
    <cellStyle name="20% - Accent5 125" xfId="2577" xr:uid="{00000000-0005-0000-0000-00008A040000}"/>
    <cellStyle name="20% - Accent5 126" xfId="2578" xr:uid="{00000000-0005-0000-0000-00008B040000}"/>
    <cellStyle name="20% - Accent5 127" xfId="2579" xr:uid="{00000000-0005-0000-0000-00008C040000}"/>
    <cellStyle name="20% - Accent5 128" xfId="2580" xr:uid="{00000000-0005-0000-0000-00008D040000}"/>
    <cellStyle name="20% - Accent5 129" xfId="2581" xr:uid="{00000000-0005-0000-0000-00008E040000}"/>
    <cellStyle name="20% - Accent5 13" xfId="404" xr:uid="{00000000-0005-0000-0000-00008F040000}"/>
    <cellStyle name="20% - Accent5 13 2" xfId="405" xr:uid="{00000000-0005-0000-0000-000090040000}"/>
    <cellStyle name="20% - Accent5 130" xfId="2582" xr:uid="{00000000-0005-0000-0000-000091040000}"/>
    <cellStyle name="20% - Accent5 131" xfId="2583" xr:uid="{00000000-0005-0000-0000-000092040000}"/>
    <cellStyle name="20% - Accent5 132" xfId="2584" xr:uid="{00000000-0005-0000-0000-000093040000}"/>
    <cellStyle name="20% - Accent5 133" xfId="2585" xr:uid="{00000000-0005-0000-0000-000094040000}"/>
    <cellStyle name="20% - Accent5 134" xfId="2586" xr:uid="{00000000-0005-0000-0000-000095040000}"/>
    <cellStyle name="20% - Accent5 135" xfId="2587" xr:uid="{00000000-0005-0000-0000-000096040000}"/>
    <cellStyle name="20% - Accent5 136" xfId="2588" xr:uid="{00000000-0005-0000-0000-000097040000}"/>
    <cellStyle name="20% - Accent5 137" xfId="2589" xr:uid="{00000000-0005-0000-0000-000098040000}"/>
    <cellStyle name="20% - Accent5 138" xfId="2590" xr:uid="{00000000-0005-0000-0000-000099040000}"/>
    <cellStyle name="20% - Accent5 139" xfId="2591" xr:uid="{00000000-0005-0000-0000-00009A040000}"/>
    <cellStyle name="20% - Accent5 14" xfId="406" xr:uid="{00000000-0005-0000-0000-00009B040000}"/>
    <cellStyle name="20% - Accent5 14 2" xfId="407" xr:uid="{00000000-0005-0000-0000-00009C040000}"/>
    <cellStyle name="20% - Accent5 140" xfId="2592" xr:uid="{00000000-0005-0000-0000-00009D040000}"/>
    <cellStyle name="20% - Accent5 141" xfId="2593" xr:uid="{00000000-0005-0000-0000-00009E040000}"/>
    <cellStyle name="20% - Accent5 142" xfId="2594" xr:uid="{00000000-0005-0000-0000-00009F040000}"/>
    <cellStyle name="20% - Accent5 143" xfId="2595" xr:uid="{00000000-0005-0000-0000-0000A0040000}"/>
    <cellStyle name="20% - Accent5 144" xfId="2596" xr:uid="{00000000-0005-0000-0000-0000A1040000}"/>
    <cellStyle name="20% - Accent5 145" xfId="2597" xr:uid="{00000000-0005-0000-0000-0000A2040000}"/>
    <cellStyle name="20% - Accent5 146" xfId="2598" xr:uid="{00000000-0005-0000-0000-0000A3040000}"/>
    <cellStyle name="20% - Accent5 147" xfId="2599" xr:uid="{00000000-0005-0000-0000-0000A4040000}"/>
    <cellStyle name="20% - Accent5 148" xfId="2600" xr:uid="{00000000-0005-0000-0000-0000A5040000}"/>
    <cellStyle name="20% - Accent5 149" xfId="2601" xr:uid="{00000000-0005-0000-0000-0000A6040000}"/>
    <cellStyle name="20% - Accent5 15" xfId="408" xr:uid="{00000000-0005-0000-0000-0000A7040000}"/>
    <cellStyle name="20% - Accent5 15 2" xfId="409" xr:uid="{00000000-0005-0000-0000-0000A8040000}"/>
    <cellStyle name="20% - Accent5 150" xfId="2602" xr:uid="{00000000-0005-0000-0000-0000A9040000}"/>
    <cellStyle name="20% - Accent5 151" xfId="2603" xr:uid="{00000000-0005-0000-0000-0000AA040000}"/>
    <cellStyle name="20% - Accent5 152" xfId="2604" xr:uid="{00000000-0005-0000-0000-0000AB040000}"/>
    <cellStyle name="20% - Accent5 153" xfId="2605" xr:uid="{00000000-0005-0000-0000-0000AC040000}"/>
    <cellStyle name="20% - Accent5 154" xfId="2606" xr:uid="{00000000-0005-0000-0000-0000AD040000}"/>
    <cellStyle name="20% - Accent5 155" xfId="2607" xr:uid="{00000000-0005-0000-0000-0000AE040000}"/>
    <cellStyle name="20% - Accent5 156" xfId="2608" xr:uid="{00000000-0005-0000-0000-0000AF040000}"/>
    <cellStyle name="20% - Accent5 157" xfId="2609" xr:uid="{00000000-0005-0000-0000-0000B0040000}"/>
    <cellStyle name="20% - Accent5 158" xfId="2610" xr:uid="{00000000-0005-0000-0000-0000B1040000}"/>
    <cellStyle name="20% - Accent5 159" xfId="2611" xr:uid="{00000000-0005-0000-0000-0000B2040000}"/>
    <cellStyle name="20% - Accent5 16" xfId="410" xr:uid="{00000000-0005-0000-0000-0000B3040000}"/>
    <cellStyle name="20% - Accent5 16 2" xfId="411" xr:uid="{00000000-0005-0000-0000-0000B4040000}"/>
    <cellStyle name="20% - Accent5 160" xfId="2612" xr:uid="{00000000-0005-0000-0000-0000B5040000}"/>
    <cellStyle name="20% - Accent5 161" xfId="2613" xr:uid="{00000000-0005-0000-0000-0000B6040000}"/>
    <cellStyle name="20% - Accent5 162" xfId="2614" xr:uid="{00000000-0005-0000-0000-0000B7040000}"/>
    <cellStyle name="20% - Accent5 163" xfId="2615" xr:uid="{00000000-0005-0000-0000-0000B8040000}"/>
    <cellStyle name="20% - Accent5 164" xfId="2616" xr:uid="{00000000-0005-0000-0000-0000B9040000}"/>
    <cellStyle name="20% - Accent5 165" xfId="2617" xr:uid="{00000000-0005-0000-0000-0000BA040000}"/>
    <cellStyle name="20% - Accent5 17" xfId="412" xr:uid="{00000000-0005-0000-0000-0000BB040000}"/>
    <cellStyle name="20% - Accent5 17 2" xfId="413" xr:uid="{00000000-0005-0000-0000-0000BC040000}"/>
    <cellStyle name="20% - Accent5 18" xfId="414" xr:uid="{00000000-0005-0000-0000-0000BD040000}"/>
    <cellStyle name="20% - Accent5 18 2" xfId="415" xr:uid="{00000000-0005-0000-0000-0000BE040000}"/>
    <cellStyle name="20% - Accent5 19" xfId="416" xr:uid="{00000000-0005-0000-0000-0000BF040000}"/>
    <cellStyle name="20% - Accent5 19 2" xfId="417" xr:uid="{00000000-0005-0000-0000-0000C0040000}"/>
    <cellStyle name="20% - Accent5 2" xfId="418" xr:uid="{00000000-0005-0000-0000-0000C1040000}"/>
    <cellStyle name="20% - Accent5 2 2" xfId="419" xr:uid="{00000000-0005-0000-0000-0000C2040000}"/>
    <cellStyle name="20% - Accent5 2 3" xfId="420" xr:uid="{00000000-0005-0000-0000-0000C3040000}"/>
    <cellStyle name="20% - Accent5 2 4" xfId="4771" xr:uid="{3B5D7A86-782E-40AD-BDB0-EF9A5BB1C9F6}"/>
    <cellStyle name="20% - Accent5 20" xfId="421" xr:uid="{00000000-0005-0000-0000-0000C4040000}"/>
    <cellStyle name="20% - Accent5 20 2" xfId="422" xr:uid="{00000000-0005-0000-0000-0000C5040000}"/>
    <cellStyle name="20% - Accent5 21" xfId="423" xr:uid="{00000000-0005-0000-0000-0000C6040000}"/>
    <cellStyle name="20% - Accent5 21 2" xfId="424" xr:uid="{00000000-0005-0000-0000-0000C7040000}"/>
    <cellStyle name="20% - Accent5 22" xfId="425" xr:uid="{00000000-0005-0000-0000-0000C8040000}"/>
    <cellStyle name="20% - Accent5 22 2" xfId="426" xr:uid="{00000000-0005-0000-0000-0000C9040000}"/>
    <cellStyle name="20% - Accent5 23" xfId="427" xr:uid="{00000000-0005-0000-0000-0000CA040000}"/>
    <cellStyle name="20% - Accent5 23 2" xfId="428" xr:uid="{00000000-0005-0000-0000-0000CB040000}"/>
    <cellStyle name="20% - Accent5 24" xfId="429" xr:uid="{00000000-0005-0000-0000-0000CC040000}"/>
    <cellStyle name="20% - Accent5 24 2" xfId="430" xr:uid="{00000000-0005-0000-0000-0000CD040000}"/>
    <cellStyle name="20% - Accent5 25" xfId="431" xr:uid="{00000000-0005-0000-0000-0000CE040000}"/>
    <cellStyle name="20% - Accent5 25 2" xfId="432" xr:uid="{00000000-0005-0000-0000-0000CF040000}"/>
    <cellStyle name="20% - Accent5 26" xfId="433" xr:uid="{00000000-0005-0000-0000-0000D0040000}"/>
    <cellStyle name="20% - Accent5 26 2" xfId="434" xr:uid="{00000000-0005-0000-0000-0000D1040000}"/>
    <cellStyle name="20% - Accent5 27" xfId="435" xr:uid="{00000000-0005-0000-0000-0000D2040000}"/>
    <cellStyle name="20% - Accent5 27 2" xfId="436" xr:uid="{00000000-0005-0000-0000-0000D3040000}"/>
    <cellStyle name="20% - Accent5 28" xfId="437" xr:uid="{00000000-0005-0000-0000-0000D4040000}"/>
    <cellStyle name="20% - Accent5 28 2" xfId="438" xr:uid="{00000000-0005-0000-0000-0000D5040000}"/>
    <cellStyle name="20% - Accent5 29" xfId="439" xr:uid="{00000000-0005-0000-0000-0000D6040000}"/>
    <cellStyle name="20% - Accent5 29 2" xfId="440" xr:uid="{00000000-0005-0000-0000-0000D7040000}"/>
    <cellStyle name="20% - Accent5 3" xfId="441" xr:uid="{00000000-0005-0000-0000-0000D8040000}"/>
    <cellStyle name="20% - Accent5 3 2" xfId="442" xr:uid="{00000000-0005-0000-0000-0000D9040000}"/>
    <cellStyle name="20% - Accent5 30" xfId="443" xr:uid="{00000000-0005-0000-0000-0000DA040000}"/>
    <cellStyle name="20% - Accent5 30 2" xfId="444" xr:uid="{00000000-0005-0000-0000-0000DB040000}"/>
    <cellStyle name="20% - Accent5 31" xfId="445" xr:uid="{00000000-0005-0000-0000-0000DC040000}"/>
    <cellStyle name="20% - Accent5 31 2" xfId="446" xr:uid="{00000000-0005-0000-0000-0000DD040000}"/>
    <cellStyle name="20% - Accent5 32" xfId="447" xr:uid="{00000000-0005-0000-0000-0000DE040000}"/>
    <cellStyle name="20% - Accent5 32 2" xfId="448" xr:uid="{00000000-0005-0000-0000-0000DF040000}"/>
    <cellStyle name="20% - Accent5 33" xfId="449" xr:uid="{00000000-0005-0000-0000-0000E0040000}"/>
    <cellStyle name="20% - Accent5 33 2" xfId="450" xr:uid="{00000000-0005-0000-0000-0000E1040000}"/>
    <cellStyle name="20% - Accent5 34" xfId="451" xr:uid="{00000000-0005-0000-0000-0000E2040000}"/>
    <cellStyle name="20% - Accent5 34 2" xfId="452" xr:uid="{00000000-0005-0000-0000-0000E3040000}"/>
    <cellStyle name="20% - Accent5 35" xfId="453" xr:uid="{00000000-0005-0000-0000-0000E4040000}"/>
    <cellStyle name="20% - Accent5 35 2" xfId="454" xr:uid="{00000000-0005-0000-0000-0000E5040000}"/>
    <cellStyle name="20% - Accent5 36" xfId="455" xr:uid="{00000000-0005-0000-0000-0000E6040000}"/>
    <cellStyle name="20% - Accent5 36 2" xfId="456" xr:uid="{00000000-0005-0000-0000-0000E7040000}"/>
    <cellStyle name="20% - Accent5 37" xfId="457" xr:uid="{00000000-0005-0000-0000-0000E8040000}"/>
    <cellStyle name="20% - Accent5 37 2" xfId="458" xr:uid="{00000000-0005-0000-0000-0000E9040000}"/>
    <cellStyle name="20% - Accent5 38" xfId="459" xr:uid="{00000000-0005-0000-0000-0000EA040000}"/>
    <cellStyle name="20% - Accent5 38 2" xfId="460" xr:uid="{00000000-0005-0000-0000-0000EB040000}"/>
    <cellStyle name="20% - Accent5 39" xfId="461" xr:uid="{00000000-0005-0000-0000-0000EC040000}"/>
    <cellStyle name="20% - Accent5 39 2" xfId="462" xr:uid="{00000000-0005-0000-0000-0000ED040000}"/>
    <cellStyle name="20% - Accent5 4" xfId="463" xr:uid="{00000000-0005-0000-0000-0000EE040000}"/>
    <cellStyle name="20% - Accent5 4 2" xfId="464" xr:uid="{00000000-0005-0000-0000-0000EF040000}"/>
    <cellStyle name="20% - Accent5 40" xfId="465" xr:uid="{00000000-0005-0000-0000-0000F0040000}"/>
    <cellStyle name="20% - Accent5 40 2" xfId="466" xr:uid="{00000000-0005-0000-0000-0000F1040000}"/>
    <cellStyle name="20% - Accent5 41" xfId="467" xr:uid="{00000000-0005-0000-0000-0000F2040000}"/>
    <cellStyle name="20% - Accent5 41 2" xfId="468" xr:uid="{00000000-0005-0000-0000-0000F3040000}"/>
    <cellStyle name="20% - Accent5 42" xfId="469" xr:uid="{00000000-0005-0000-0000-0000F4040000}"/>
    <cellStyle name="20% - Accent5 42 2" xfId="470" xr:uid="{00000000-0005-0000-0000-0000F5040000}"/>
    <cellStyle name="20% - Accent5 43" xfId="471" xr:uid="{00000000-0005-0000-0000-0000F6040000}"/>
    <cellStyle name="20% - Accent5 43 2" xfId="472" xr:uid="{00000000-0005-0000-0000-0000F7040000}"/>
    <cellStyle name="20% - Accent5 44" xfId="473" xr:uid="{00000000-0005-0000-0000-0000F8040000}"/>
    <cellStyle name="20% - Accent5 44 2" xfId="474" xr:uid="{00000000-0005-0000-0000-0000F9040000}"/>
    <cellStyle name="20% - Accent5 45" xfId="475" xr:uid="{00000000-0005-0000-0000-0000FA040000}"/>
    <cellStyle name="20% - Accent5 45 2" xfId="476" xr:uid="{00000000-0005-0000-0000-0000FB040000}"/>
    <cellStyle name="20% - Accent5 46" xfId="477" xr:uid="{00000000-0005-0000-0000-0000FC040000}"/>
    <cellStyle name="20% - Accent5 46 2" xfId="478" xr:uid="{00000000-0005-0000-0000-0000FD040000}"/>
    <cellStyle name="20% - Accent5 47" xfId="479" xr:uid="{00000000-0005-0000-0000-0000FE040000}"/>
    <cellStyle name="20% - Accent5 47 2" xfId="480" xr:uid="{00000000-0005-0000-0000-0000FF040000}"/>
    <cellStyle name="20% - Accent5 48" xfId="481" xr:uid="{00000000-0005-0000-0000-000000050000}"/>
    <cellStyle name="20% - Accent5 48 2" xfId="2618" xr:uid="{00000000-0005-0000-0000-000001050000}"/>
    <cellStyle name="20% - Accent5 49" xfId="482" xr:uid="{00000000-0005-0000-0000-000002050000}"/>
    <cellStyle name="20% - Accent5 49 2" xfId="2619" xr:uid="{00000000-0005-0000-0000-000003050000}"/>
    <cellStyle name="20% - Accent5 5" xfId="483" xr:uid="{00000000-0005-0000-0000-000004050000}"/>
    <cellStyle name="20% - Accent5 5 2" xfId="484" xr:uid="{00000000-0005-0000-0000-000005050000}"/>
    <cellStyle name="20% - Accent5 50" xfId="485" xr:uid="{00000000-0005-0000-0000-000006050000}"/>
    <cellStyle name="20% - Accent5 50 2" xfId="2620" xr:uid="{00000000-0005-0000-0000-000007050000}"/>
    <cellStyle name="20% - Accent5 51" xfId="486" xr:uid="{00000000-0005-0000-0000-000008050000}"/>
    <cellStyle name="20% - Accent5 51 2" xfId="2621" xr:uid="{00000000-0005-0000-0000-000009050000}"/>
    <cellStyle name="20% - Accent5 52" xfId="487" xr:uid="{00000000-0005-0000-0000-00000A050000}"/>
    <cellStyle name="20% - Accent5 52 2" xfId="2622" xr:uid="{00000000-0005-0000-0000-00000B050000}"/>
    <cellStyle name="20% - Accent5 53" xfId="1656" xr:uid="{00000000-0005-0000-0000-00000C050000}"/>
    <cellStyle name="20% - Accent5 53 2" xfId="2623" xr:uid="{00000000-0005-0000-0000-00000D050000}"/>
    <cellStyle name="20% - Accent5 54" xfId="1669" xr:uid="{00000000-0005-0000-0000-00000E050000}"/>
    <cellStyle name="20% - Accent5 54 2" xfId="2624" xr:uid="{00000000-0005-0000-0000-00000F050000}"/>
    <cellStyle name="20% - Accent5 55" xfId="1685" xr:uid="{00000000-0005-0000-0000-000010050000}"/>
    <cellStyle name="20% - Accent5 55 2" xfId="1725" xr:uid="{00000000-0005-0000-0000-000011050000}"/>
    <cellStyle name="20% - Accent5 55 3" xfId="4798" xr:uid="{E3703546-BAD9-4619-939B-8DF201D7A60F}"/>
    <cellStyle name="20% - Accent5 56" xfId="1741" xr:uid="{00000000-0005-0000-0000-000012050000}"/>
    <cellStyle name="20% - Accent5 56 2" xfId="2626" xr:uid="{00000000-0005-0000-0000-000013050000}"/>
    <cellStyle name="20% - Accent5 56 3" xfId="2625" xr:uid="{00000000-0005-0000-0000-000014050000}"/>
    <cellStyle name="20% - Accent5 56 4" xfId="4813" xr:uid="{8AF4CF38-E77B-4FB1-8F00-5CBC61890E6A}"/>
    <cellStyle name="20% - Accent5 57" xfId="1747" xr:uid="{00000000-0005-0000-0000-000015050000}"/>
    <cellStyle name="20% - Accent5 57 2" xfId="2628" xr:uid="{00000000-0005-0000-0000-000016050000}"/>
    <cellStyle name="20% - Accent5 57 3" xfId="2627" xr:uid="{00000000-0005-0000-0000-000017050000}"/>
    <cellStyle name="20% - Accent5 58" xfId="2629" xr:uid="{00000000-0005-0000-0000-000018050000}"/>
    <cellStyle name="20% - Accent5 58 2" xfId="2630" xr:uid="{00000000-0005-0000-0000-000019050000}"/>
    <cellStyle name="20% - Accent5 59" xfId="2631" xr:uid="{00000000-0005-0000-0000-00001A050000}"/>
    <cellStyle name="20% - Accent5 59 2" xfId="2632" xr:uid="{00000000-0005-0000-0000-00001B050000}"/>
    <cellStyle name="20% - Accent5 6" xfId="488" xr:uid="{00000000-0005-0000-0000-00001C050000}"/>
    <cellStyle name="20% - Accent5 6 2" xfId="489" xr:uid="{00000000-0005-0000-0000-00001D050000}"/>
    <cellStyle name="20% - Accent5 60" xfId="2633" xr:uid="{00000000-0005-0000-0000-00001E050000}"/>
    <cellStyle name="20% - Accent5 60 2" xfId="2634" xr:uid="{00000000-0005-0000-0000-00001F050000}"/>
    <cellStyle name="20% - Accent5 61" xfId="2635" xr:uid="{00000000-0005-0000-0000-000020050000}"/>
    <cellStyle name="20% - Accent5 61 2" xfId="2636" xr:uid="{00000000-0005-0000-0000-000021050000}"/>
    <cellStyle name="20% - Accent5 62" xfId="2637" xr:uid="{00000000-0005-0000-0000-000022050000}"/>
    <cellStyle name="20% - Accent5 62 2" xfId="2638" xr:uid="{00000000-0005-0000-0000-000023050000}"/>
    <cellStyle name="20% - Accent5 63" xfId="2639" xr:uid="{00000000-0005-0000-0000-000024050000}"/>
    <cellStyle name="20% - Accent5 63 2" xfId="2640" xr:uid="{00000000-0005-0000-0000-000025050000}"/>
    <cellStyle name="20% - Accent5 64" xfId="2641" xr:uid="{00000000-0005-0000-0000-000026050000}"/>
    <cellStyle name="20% - Accent5 64 2" xfId="2642" xr:uid="{00000000-0005-0000-0000-000027050000}"/>
    <cellStyle name="20% - Accent5 65" xfId="2643" xr:uid="{00000000-0005-0000-0000-000028050000}"/>
    <cellStyle name="20% - Accent5 65 2" xfId="2644" xr:uid="{00000000-0005-0000-0000-000029050000}"/>
    <cellStyle name="20% - Accent5 66" xfId="2645" xr:uid="{00000000-0005-0000-0000-00002A050000}"/>
    <cellStyle name="20% - Accent5 66 2" xfId="2646" xr:uid="{00000000-0005-0000-0000-00002B050000}"/>
    <cellStyle name="20% - Accent5 67" xfId="2647" xr:uid="{00000000-0005-0000-0000-00002C050000}"/>
    <cellStyle name="20% - Accent5 67 2" xfId="2648" xr:uid="{00000000-0005-0000-0000-00002D050000}"/>
    <cellStyle name="20% - Accent5 68" xfId="2649" xr:uid="{00000000-0005-0000-0000-00002E050000}"/>
    <cellStyle name="20% - Accent5 68 2" xfId="2650" xr:uid="{00000000-0005-0000-0000-00002F050000}"/>
    <cellStyle name="20% - Accent5 69" xfId="2651" xr:uid="{00000000-0005-0000-0000-000030050000}"/>
    <cellStyle name="20% - Accent5 69 2" xfId="2652" xr:uid="{00000000-0005-0000-0000-000031050000}"/>
    <cellStyle name="20% - Accent5 7" xfId="490" xr:uid="{00000000-0005-0000-0000-000032050000}"/>
    <cellStyle name="20% - Accent5 7 2" xfId="491" xr:uid="{00000000-0005-0000-0000-000033050000}"/>
    <cellStyle name="20% - Accent5 70" xfId="2653" xr:uid="{00000000-0005-0000-0000-000034050000}"/>
    <cellStyle name="20% - Accent5 70 2" xfId="2654" xr:uid="{00000000-0005-0000-0000-000035050000}"/>
    <cellStyle name="20% - Accent5 71" xfId="2655" xr:uid="{00000000-0005-0000-0000-000036050000}"/>
    <cellStyle name="20% - Accent5 71 2" xfId="2656" xr:uid="{00000000-0005-0000-0000-000037050000}"/>
    <cellStyle name="20% - Accent5 72" xfId="2657" xr:uid="{00000000-0005-0000-0000-000038050000}"/>
    <cellStyle name="20% - Accent5 72 2" xfId="2658" xr:uid="{00000000-0005-0000-0000-000039050000}"/>
    <cellStyle name="20% - Accent5 73" xfId="2659" xr:uid="{00000000-0005-0000-0000-00003A050000}"/>
    <cellStyle name="20% - Accent5 73 2" xfId="2660" xr:uid="{00000000-0005-0000-0000-00003B050000}"/>
    <cellStyle name="20% - Accent5 74" xfId="2661" xr:uid="{00000000-0005-0000-0000-00003C050000}"/>
    <cellStyle name="20% - Accent5 74 2" xfId="2662" xr:uid="{00000000-0005-0000-0000-00003D050000}"/>
    <cellStyle name="20% - Accent5 75" xfId="2663" xr:uid="{00000000-0005-0000-0000-00003E050000}"/>
    <cellStyle name="20% - Accent5 75 2" xfId="2664" xr:uid="{00000000-0005-0000-0000-00003F050000}"/>
    <cellStyle name="20% - Accent5 76" xfId="2665" xr:uid="{00000000-0005-0000-0000-000040050000}"/>
    <cellStyle name="20% - Accent5 76 2" xfId="2666" xr:uid="{00000000-0005-0000-0000-000041050000}"/>
    <cellStyle name="20% - Accent5 77" xfId="2667" xr:uid="{00000000-0005-0000-0000-000042050000}"/>
    <cellStyle name="20% - Accent5 77 2" xfId="2668" xr:uid="{00000000-0005-0000-0000-000043050000}"/>
    <cellStyle name="20% - Accent5 78" xfId="2669" xr:uid="{00000000-0005-0000-0000-000044050000}"/>
    <cellStyle name="20% - Accent5 78 2" xfId="2670" xr:uid="{00000000-0005-0000-0000-000045050000}"/>
    <cellStyle name="20% - Accent5 79" xfId="2671" xr:uid="{00000000-0005-0000-0000-000046050000}"/>
    <cellStyle name="20% - Accent5 79 2" xfId="2672" xr:uid="{00000000-0005-0000-0000-000047050000}"/>
    <cellStyle name="20% - Accent5 8" xfId="492" xr:uid="{00000000-0005-0000-0000-000048050000}"/>
    <cellStyle name="20% - Accent5 8 2" xfId="493" xr:uid="{00000000-0005-0000-0000-000049050000}"/>
    <cellStyle name="20% - Accent5 80" xfId="2673" xr:uid="{00000000-0005-0000-0000-00004A050000}"/>
    <cellStyle name="20% - Accent5 80 2" xfId="2674" xr:uid="{00000000-0005-0000-0000-00004B050000}"/>
    <cellStyle name="20% - Accent5 81" xfId="2675" xr:uid="{00000000-0005-0000-0000-00004C050000}"/>
    <cellStyle name="20% - Accent5 81 2" xfId="2676" xr:uid="{00000000-0005-0000-0000-00004D050000}"/>
    <cellStyle name="20% - Accent5 82" xfId="2677" xr:uid="{00000000-0005-0000-0000-00004E050000}"/>
    <cellStyle name="20% - Accent5 82 2" xfId="2678" xr:uid="{00000000-0005-0000-0000-00004F050000}"/>
    <cellStyle name="20% - Accent5 83" xfId="2679" xr:uid="{00000000-0005-0000-0000-000050050000}"/>
    <cellStyle name="20% - Accent5 83 2" xfId="2680" xr:uid="{00000000-0005-0000-0000-000051050000}"/>
    <cellStyle name="20% - Accent5 84" xfId="2681" xr:uid="{00000000-0005-0000-0000-000052050000}"/>
    <cellStyle name="20% - Accent5 84 2" xfId="2682" xr:uid="{00000000-0005-0000-0000-000053050000}"/>
    <cellStyle name="20% - Accent5 85" xfId="2683" xr:uid="{00000000-0005-0000-0000-000054050000}"/>
    <cellStyle name="20% - Accent5 85 2" xfId="2684" xr:uid="{00000000-0005-0000-0000-000055050000}"/>
    <cellStyle name="20% - Accent5 86" xfId="2685" xr:uid="{00000000-0005-0000-0000-000056050000}"/>
    <cellStyle name="20% - Accent5 86 2" xfId="2686" xr:uid="{00000000-0005-0000-0000-000057050000}"/>
    <cellStyle name="20% - Accent5 87" xfId="2687" xr:uid="{00000000-0005-0000-0000-000058050000}"/>
    <cellStyle name="20% - Accent5 87 2" xfId="2688" xr:uid="{00000000-0005-0000-0000-000059050000}"/>
    <cellStyle name="20% - Accent5 88" xfId="2689" xr:uid="{00000000-0005-0000-0000-00005A050000}"/>
    <cellStyle name="20% - Accent5 88 2" xfId="2690" xr:uid="{00000000-0005-0000-0000-00005B050000}"/>
    <cellStyle name="20% - Accent5 89" xfId="2691" xr:uid="{00000000-0005-0000-0000-00005C050000}"/>
    <cellStyle name="20% - Accent5 89 2" xfId="2692" xr:uid="{00000000-0005-0000-0000-00005D050000}"/>
    <cellStyle name="20% - Accent5 9" xfId="494" xr:uid="{00000000-0005-0000-0000-00005E050000}"/>
    <cellStyle name="20% - Accent5 9 2" xfId="495" xr:uid="{00000000-0005-0000-0000-00005F050000}"/>
    <cellStyle name="20% - Accent5 90" xfId="2693" xr:uid="{00000000-0005-0000-0000-000060050000}"/>
    <cellStyle name="20% - Accent5 90 2" xfId="2694" xr:uid="{00000000-0005-0000-0000-000061050000}"/>
    <cellStyle name="20% - Accent5 91" xfId="2695" xr:uid="{00000000-0005-0000-0000-000062050000}"/>
    <cellStyle name="20% - Accent5 91 2" xfId="2696" xr:uid="{00000000-0005-0000-0000-000063050000}"/>
    <cellStyle name="20% - Accent5 92" xfId="2697" xr:uid="{00000000-0005-0000-0000-000064050000}"/>
    <cellStyle name="20% - Accent5 92 2" xfId="2698" xr:uid="{00000000-0005-0000-0000-000065050000}"/>
    <cellStyle name="20% - Accent5 93" xfId="2699" xr:uid="{00000000-0005-0000-0000-000066050000}"/>
    <cellStyle name="20% - Accent5 93 2" xfId="2700" xr:uid="{00000000-0005-0000-0000-000067050000}"/>
    <cellStyle name="20% - Accent5 94" xfId="2701" xr:uid="{00000000-0005-0000-0000-000068050000}"/>
    <cellStyle name="20% - Accent5 94 2" xfId="2702" xr:uid="{00000000-0005-0000-0000-000069050000}"/>
    <cellStyle name="20% - Accent5 95" xfId="2703" xr:uid="{00000000-0005-0000-0000-00006A050000}"/>
    <cellStyle name="20% - Accent5 95 2" xfId="2704" xr:uid="{00000000-0005-0000-0000-00006B050000}"/>
    <cellStyle name="20% - Accent5 96" xfId="2705" xr:uid="{00000000-0005-0000-0000-00006C050000}"/>
    <cellStyle name="20% - Accent5 96 2" xfId="2706" xr:uid="{00000000-0005-0000-0000-00006D050000}"/>
    <cellStyle name="20% - Accent5 97" xfId="2707" xr:uid="{00000000-0005-0000-0000-00006E050000}"/>
    <cellStyle name="20% - Accent5 97 2" xfId="2708" xr:uid="{00000000-0005-0000-0000-00006F050000}"/>
    <cellStyle name="20% - Accent5 98" xfId="2709" xr:uid="{00000000-0005-0000-0000-000070050000}"/>
    <cellStyle name="20% - Accent5 98 2" xfId="2710" xr:uid="{00000000-0005-0000-0000-000071050000}"/>
    <cellStyle name="20% - Accent5 99" xfId="2711" xr:uid="{00000000-0005-0000-0000-000072050000}"/>
    <cellStyle name="20% - Accent6" xfId="496" builtinId="50" customBuiltin="1"/>
    <cellStyle name="20% - Accent6 10" xfId="497" xr:uid="{00000000-0005-0000-0000-000074050000}"/>
    <cellStyle name="20% - Accent6 10 2" xfId="498" xr:uid="{00000000-0005-0000-0000-000075050000}"/>
    <cellStyle name="20% - Accent6 100" xfId="2712" xr:uid="{00000000-0005-0000-0000-000076050000}"/>
    <cellStyle name="20% - Accent6 100 2" xfId="2713" xr:uid="{00000000-0005-0000-0000-000077050000}"/>
    <cellStyle name="20% - Accent6 101" xfId="2714" xr:uid="{00000000-0005-0000-0000-000078050000}"/>
    <cellStyle name="20% - Accent6 101 2" xfId="2715" xr:uid="{00000000-0005-0000-0000-000079050000}"/>
    <cellStyle name="20% - Accent6 102" xfId="2716" xr:uid="{00000000-0005-0000-0000-00007A050000}"/>
    <cellStyle name="20% - Accent6 102 2" xfId="2717" xr:uid="{00000000-0005-0000-0000-00007B050000}"/>
    <cellStyle name="20% - Accent6 103" xfId="2718" xr:uid="{00000000-0005-0000-0000-00007C050000}"/>
    <cellStyle name="20% - Accent6 103 2" xfId="2719" xr:uid="{00000000-0005-0000-0000-00007D050000}"/>
    <cellStyle name="20% - Accent6 104" xfId="2720" xr:uid="{00000000-0005-0000-0000-00007E050000}"/>
    <cellStyle name="20% - Accent6 104 2" xfId="2721" xr:uid="{00000000-0005-0000-0000-00007F050000}"/>
    <cellStyle name="20% - Accent6 105" xfId="2722" xr:uid="{00000000-0005-0000-0000-000080050000}"/>
    <cellStyle name="20% - Accent6 105 2" xfId="2723" xr:uid="{00000000-0005-0000-0000-000081050000}"/>
    <cellStyle name="20% - Accent6 106" xfId="2724" xr:uid="{00000000-0005-0000-0000-000082050000}"/>
    <cellStyle name="20% - Accent6 106 2" xfId="2725" xr:uid="{00000000-0005-0000-0000-000083050000}"/>
    <cellStyle name="20% - Accent6 107" xfId="2726" xr:uid="{00000000-0005-0000-0000-000084050000}"/>
    <cellStyle name="20% - Accent6 107 2" xfId="2727" xr:uid="{00000000-0005-0000-0000-000085050000}"/>
    <cellStyle name="20% - Accent6 108" xfId="2728" xr:uid="{00000000-0005-0000-0000-000086050000}"/>
    <cellStyle name="20% - Accent6 108 2" xfId="2729" xr:uid="{00000000-0005-0000-0000-000087050000}"/>
    <cellStyle name="20% - Accent6 109" xfId="2730" xr:uid="{00000000-0005-0000-0000-000088050000}"/>
    <cellStyle name="20% - Accent6 109 2" xfId="2731" xr:uid="{00000000-0005-0000-0000-000089050000}"/>
    <cellStyle name="20% - Accent6 11" xfId="499" xr:uid="{00000000-0005-0000-0000-00008A050000}"/>
    <cellStyle name="20% - Accent6 11 2" xfId="500" xr:uid="{00000000-0005-0000-0000-00008B050000}"/>
    <cellStyle name="20% - Accent6 110" xfId="2732" xr:uid="{00000000-0005-0000-0000-00008C050000}"/>
    <cellStyle name="20% - Accent6 110 2" xfId="2733" xr:uid="{00000000-0005-0000-0000-00008D050000}"/>
    <cellStyle name="20% - Accent6 111" xfId="2734" xr:uid="{00000000-0005-0000-0000-00008E050000}"/>
    <cellStyle name="20% - Accent6 111 2" xfId="2735" xr:uid="{00000000-0005-0000-0000-00008F050000}"/>
    <cellStyle name="20% - Accent6 112" xfId="2736" xr:uid="{00000000-0005-0000-0000-000090050000}"/>
    <cellStyle name="20% - Accent6 112 2" xfId="2737" xr:uid="{00000000-0005-0000-0000-000091050000}"/>
    <cellStyle name="20% - Accent6 113" xfId="2738" xr:uid="{00000000-0005-0000-0000-000092050000}"/>
    <cellStyle name="20% - Accent6 113 2" xfId="2739" xr:uid="{00000000-0005-0000-0000-000093050000}"/>
    <cellStyle name="20% - Accent6 114" xfId="2740" xr:uid="{00000000-0005-0000-0000-000094050000}"/>
    <cellStyle name="20% - Accent6 115" xfId="2741" xr:uid="{00000000-0005-0000-0000-000095050000}"/>
    <cellStyle name="20% - Accent6 116" xfId="2742" xr:uid="{00000000-0005-0000-0000-000096050000}"/>
    <cellStyle name="20% - Accent6 117" xfId="2743" xr:uid="{00000000-0005-0000-0000-000097050000}"/>
    <cellStyle name="20% - Accent6 118" xfId="2744" xr:uid="{00000000-0005-0000-0000-000098050000}"/>
    <cellStyle name="20% - Accent6 119" xfId="2745" xr:uid="{00000000-0005-0000-0000-000099050000}"/>
    <cellStyle name="20% - Accent6 12" xfId="501" xr:uid="{00000000-0005-0000-0000-00009A050000}"/>
    <cellStyle name="20% - Accent6 12 2" xfId="502" xr:uid="{00000000-0005-0000-0000-00009B050000}"/>
    <cellStyle name="20% - Accent6 120" xfId="2746" xr:uid="{00000000-0005-0000-0000-00009C050000}"/>
    <cellStyle name="20% - Accent6 121" xfId="2747" xr:uid="{00000000-0005-0000-0000-00009D050000}"/>
    <cellStyle name="20% - Accent6 122" xfId="2748" xr:uid="{00000000-0005-0000-0000-00009E050000}"/>
    <cellStyle name="20% - Accent6 123" xfId="2749" xr:uid="{00000000-0005-0000-0000-00009F050000}"/>
    <cellStyle name="20% - Accent6 124" xfId="2750" xr:uid="{00000000-0005-0000-0000-0000A0050000}"/>
    <cellStyle name="20% - Accent6 125" xfId="2751" xr:uid="{00000000-0005-0000-0000-0000A1050000}"/>
    <cellStyle name="20% - Accent6 126" xfId="2752" xr:uid="{00000000-0005-0000-0000-0000A2050000}"/>
    <cellStyle name="20% - Accent6 127" xfId="2753" xr:uid="{00000000-0005-0000-0000-0000A3050000}"/>
    <cellStyle name="20% - Accent6 128" xfId="2754" xr:uid="{00000000-0005-0000-0000-0000A4050000}"/>
    <cellStyle name="20% - Accent6 129" xfId="2755" xr:uid="{00000000-0005-0000-0000-0000A5050000}"/>
    <cellStyle name="20% - Accent6 13" xfId="503" xr:uid="{00000000-0005-0000-0000-0000A6050000}"/>
    <cellStyle name="20% - Accent6 13 2" xfId="504" xr:uid="{00000000-0005-0000-0000-0000A7050000}"/>
    <cellStyle name="20% - Accent6 130" xfId="2756" xr:uid="{00000000-0005-0000-0000-0000A8050000}"/>
    <cellStyle name="20% - Accent6 131" xfId="2757" xr:uid="{00000000-0005-0000-0000-0000A9050000}"/>
    <cellStyle name="20% - Accent6 132" xfId="2758" xr:uid="{00000000-0005-0000-0000-0000AA050000}"/>
    <cellStyle name="20% - Accent6 133" xfId="2759" xr:uid="{00000000-0005-0000-0000-0000AB050000}"/>
    <cellStyle name="20% - Accent6 134" xfId="2760" xr:uid="{00000000-0005-0000-0000-0000AC050000}"/>
    <cellStyle name="20% - Accent6 135" xfId="2761" xr:uid="{00000000-0005-0000-0000-0000AD050000}"/>
    <cellStyle name="20% - Accent6 136" xfId="2762" xr:uid="{00000000-0005-0000-0000-0000AE050000}"/>
    <cellStyle name="20% - Accent6 137" xfId="2763" xr:uid="{00000000-0005-0000-0000-0000AF050000}"/>
    <cellStyle name="20% - Accent6 138" xfId="2764" xr:uid="{00000000-0005-0000-0000-0000B0050000}"/>
    <cellStyle name="20% - Accent6 139" xfId="2765" xr:uid="{00000000-0005-0000-0000-0000B1050000}"/>
    <cellStyle name="20% - Accent6 14" xfId="505" xr:uid="{00000000-0005-0000-0000-0000B2050000}"/>
    <cellStyle name="20% - Accent6 14 2" xfId="506" xr:uid="{00000000-0005-0000-0000-0000B3050000}"/>
    <cellStyle name="20% - Accent6 140" xfId="2766" xr:uid="{00000000-0005-0000-0000-0000B4050000}"/>
    <cellStyle name="20% - Accent6 141" xfId="2767" xr:uid="{00000000-0005-0000-0000-0000B5050000}"/>
    <cellStyle name="20% - Accent6 142" xfId="2768" xr:uid="{00000000-0005-0000-0000-0000B6050000}"/>
    <cellStyle name="20% - Accent6 143" xfId="2769" xr:uid="{00000000-0005-0000-0000-0000B7050000}"/>
    <cellStyle name="20% - Accent6 144" xfId="2770" xr:uid="{00000000-0005-0000-0000-0000B8050000}"/>
    <cellStyle name="20% - Accent6 145" xfId="2771" xr:uid="{00000000-0005-0000-0000-0000B9050000}"/>
    <cellStyle name="20% - Accent6 146" xfId="2772" xr:uid="{00000000-0005-0000-0000-0000BA050000}"/>
    <cellStyle name="20% - Accent6 147" xfId="2773" xr:uid="{00000000-0005-0000-0000-0000BB050000}"/>
    <cellStyle name="20% - Accent6 148" xfId="2774" xr:uid="{00000000-0005-0000-0000-0000BC050000}"/>
    <cellStyle name="20% - Accent6 149" xfId="2775" xr:uid="{00000000-0005-0000-0000-0000BD050000}"/>
    <cellStyle name="20% - Accent6 15" xfId="507" xr:uid="{00000000-0005-0000-0000-0000BE050000}"/>
    <cellStyle name="20% - Accent6 15 2" xfId="508" xr:uid="{00000000-0005-0000-0000-0000BF050000}"/>
    <cellStyle name="20% - Accent6 150" xfId="2776" xr:uid="{00000000-0005-0000-0000-0000C0050000}"/>
    <cellStyle name="20% - Accent6 151" xfId="2777" xr:uid="{00000000-0005-0000-0000-0000C1050000}"/>
    <cellStyle name="20% - Accent6 152" xfId="2778" xr:uid="{00000000-0005-0000-0000-0000C2050000}"/>
    <cellStyle name="20% - Accent6 153" xfId="2779" xr:uid="{00000000-0005-0000-0000-0000C3050000}"/>
    <cellStyle name="20% - Accent6 154" xfId="2780" xr:uid="{00000000-0005-0000-0000-0000C4050000}"/>
    <cellStyle name="20% - Accent6 155" xfId="2781" xr:uid="{00000000-0005-0000-0000-0000C5050000}"/>
    <cellStyle name="20% - Accent6 156" xfId="2782" xr:uid="{00000000-0005-0000-0000-0000C6050000}"/>
    <cellStyle name="20% - Accent6 157" xfId="2783" xr:uid="{00000000-0005-0000-0000-0000C7050000}"/>
    <cellStyle name="20% - Accent6 158" xfId="2784" xr:uid="{00000000-0005-0000-0000-0000C8050000}"/>
    <cellStyle name="20% - Accent6 159" xfId="2785" xr:uid="{00000000-0005-0000-0000-0000C9050000}"/>
    <cellStyle name="20% - Accent6 16" xfId="509" xr:uid="{00000000-0005-0000-0000-0000CA050000}"/>
    <cellStyle name="20% - Accent6 16 2" xfId="510" xr:uid="{00000000-0005-0000-0000-0000CB050000}"/>
    <cellStyle name="20% - Accent6 160" xfId="2786" xr:uid="{00000000-0005-0000-0000-0000CC050000}"/>
    <cellStyle name="20% - Accent6 161" xfId="2787" xr:uid="{00000000-0005-0000-0000-0000CD050000}"/>
    <cellStyle name="20% - Accent6 162" xfId="2788" xr:uid="{00000000-0005-0000-0000-0000CE050000}"/>
    <cellStyle name="20% - Accent6 163" xfId="2789" xr:uid="{00000000-0005-0000-0000-0000CF050000}"/>
    <cellStyle name="20% - Accent6 164" xfId="2790" xr:uid="{00000000-0005-0000-0000-0000D0050000}"/>
    <cellStyle name="20% - Accent6 165" xfId="2791" xr:uid="{00000000-0005-0000-0000-0000D1050000}"/>
    <cellStyle name="20% - Accent6 17" xfId="511" xr:uid="{00000000-0005-0000-0000-0000D2050000}"/>
    <cellStyle name="20% - Accent6 17 2" xfId="512" xr:uid="{00000000-0005-0000-0000-0000D3050000}"/>
    <cellStyle name="20% - Accent6 18" xfId="513" xr:uid="{00000000-0005-0000-0000-0000D4050000}"/>
    <cellStyle name="20% - Accent6 18 2" xfId="514" xr:uid="{00000000-0005-0000-0000-0000D5050000}"/>
    <cellStyle name="20% - Accent6 19" xfId="515" xr:uid="{00000000-0005-0000-0000-0000D6050000}"/>
    <cellStyle name="20% - Accent6 19 2" xfId="516" xr:uid="{00000000-0005-0000-0000-0000D7050000}"/>
    <cellStyle name="20% - Accent6 2" xfId="517" xr:uid="{00000000-0005-0000-0000-0000D8050000}"/>
    <cellStyle name="20% - Accent6 2 2" xfId="518" xr:uid="{00000000-0005-0000-0000-0000D9050000}"/>
    <cellStyle name="20% - Accent6 2 3" xfId="519" xr:uid="{00000000-0005-0000-0000-0000DA050000}"/>
    <cellStyle name="20% - Accent6 2 4" xfId="4772" xr:uid="{FC61176D-A65B-4DE1-A306-8E295086C563}"/>
    <cellStyle name="20% - Accent6 20" xfId="520" xr:uid="{00000000-0005-0000-0000-0000DB050000}"/>
    <cellStyle name="20% - Accent6 20 2" xfId="521" xr:uid="{00000000-0005-0000-0000-0000DC050000}"/>
    <cellStyle name="20% - Accent6 21" xfId="522" xr:uid="{00000000-0005-0000-0000-0000DD050000}"/>
    <cellStyle name="20% - Accent6 21 2" xfId="523" xr:uid="{00000000-0005-0000-0000-0000DE050000}"/>
    <cellStyle name="20% - Accent6 22" xfId="524" xr:uid="{00000000-0005-0000-0000-0000DF050000}"/>
    <cellStyle name="20% - Accent6 22 2" xfId="525" xr:uid="{00000000-0005-0000-0000-0000E0050000}"/>
    <cellStyle name="20% - Accent6 23" xfId="526" xr:uid="{00000000-0005-0000-0000-0000E1050000}"/>
    <cellStyle name="20% - Accent6 23 2" xfId="527" xr:uid="{00000000-0005-0000-0000-0000E2050000}"/>
    <cellStyle name="20% - Accent6 24" xfId="528" xr:uid="{00000000-0005-0000-0000-0000E3050000}"/>
    <cellStyle name="20% - Accent6 24 2" xfId="529" xr:uid="{00000000-0005-0000-0000-0000E4050000}"/>
    <cellStyle name="20% - Accent6 25" xfId="530" xr:uid="{00000000-0005-0000-0000-0000E5050000}"/>
    <cellStyle name="20% - Accent6 25 2" xfId="531" xr:uid="{00000000-0005-0000-0000-0000E6050000}"/>
    <cellStyle name="20% - Accent6 26" xfId="532" xr:uid="{00000000-0005-0000-0000-0000E7050000}"/>
    <cellStyle name="20% - Accent6 26 2" xfId="533" xr:uid="{00000000-0005-0000-0000-0000E8050000}"/>
    <cellStyle name="20% - Accent6 27" xfId="534" xr:uid="{00000000-0005-0000-0000-0000E9050000}"/>
    <cellStyle name="20% - Accent6 27 2" xfId="535" xr:uid="{00000000-0005-0000-0000-0000EA050000}"/>
    <cellStyle name="20% - Accent6 28" xfId="536" xr:uid="{00000000-0005-0000-0000-0000EB050000}"/>
    <cellStyle name="20% - Accent6 28 2" xfId="537" xr:uid="{00000000-0005-0000-0000-0000EC050000}"/>
    <cellStyle name="20% - Accent6 29" xfId="538" xr:uid="{00000000-0005-0000-0000-0000ED050000}"/>
    <cellStyle name="20% - Accent6 29 2" xfId="539" xr:uid="{00000000-0005-0000-0000-0000EE050000}"/>
    <cellStyle name="20% - Accent6 3" xfId="540" xr:uid="{00000000-0005-0000-0000-0000EF050000}"/>
    <cellStyle name="20% - Accent6 3 2" xfId="541" xr:uid="{00000000-0005-0000-0000-0000F0050000}"/>
    <cellStyle name="20% - Accent6 30" xfId="542" xr:uid="{00000000-0005-0000-0000-0000F1050000}"/>
    <cellStyle name="20% - Accent6 30 2" xfId="543" xr:uid="{00000000-0005-0000-0000-0000F2050000}"/>
    <cellStyle name="20% - Accent6 31" xfId="544" xr:uid="{00000000-0005-0000-0000-0000F3050000}"/>
    <cellStyle name="20% - Accent6 31 2" xfId="545" xr:uid="{00000000-0005-0000-0000-0000F4050000}"/>
    <cellStyle name="20% - Accent6 32" xfId="546" xr:uid="{00000000-0005-0000-0000-0000F5050000}"/>
    <cellStyle name="20% - Accent6 32 2" xfId="547" xr:uid="{00000000-0005-0000-0000-0000F6050000}"/>
    <cellStyle name="20% - Accent6 33" xfId="548" xr:uid="{00000000-0005-0000-0000-0000F7050000}"/>
    <cellStyle name="20% - Accent6 33 2" xfId="549" xr:uid="{00000000-0005-0000-0000-0000F8050000}"/>
    <cellStyle name="20% - Accent6 34" xfId="550" xr:uid="{00000000-0005-0000-0000-0000F9050000}"/>
    <cellStyle name="20% - Accent6 34 2" xfId="551" xr:uid="{00000000-0005-0000-0000-0000FA050000}"/>
    <cellStyle name="20% - Accent6 35" xfId="552" xr:uid="{00000000-0005-0000-0000-0000FB050000}"/>
    <cellStyle name="20% - Accent6 35 2" xfId="553" xr:uid="{00000000-0005-0000-0000-0000FC050000}"/>
    <cellStyle name="20% - Accent6 36" xfId="554" xr:uid="{00000000-0005-0000-0000-0000FD050000}"/>
    <cellStyle name="20% - Accent6 36 2" xfId="555" xr:uid="{00000000-0005-0000-0000-0000FE050000}"/>
    <cellStyle name="20% - Accent6 37" xfId="556" xr:uid="{00000000-0005-0000-0000-0000FF050000}"/>
    <cellStyle name="20% - Accent6 37 2" xfId="557" xr:uid="{00000000-0005-0000-0000-000000060000}"/>
    <cellStyle name="20% - Accent6 38" xfId="558" xr:uid="{00000000-0005-0000-0000-000001060000}"/>
    <cellStyle name="20% - Accent6 38 2" xfId="559" xr:uid="{00000000-0005-0000-0000-000002060000}"/>
    <cellStyle name="20% - Accent6 39" xfId="560" xr:uid="{00000000-0005-0000-0000-000003060000}"/>
    <cellStyle name="20% - Accent6 39 2" xfId="561" xr:uid="{00000000-0005-0000-0000-000004060000}"/>
    <cellStyle name="20% - Accent6 4" xfId="562" xr:uid="{00000000-0005-0000-0000-000005060000}"/>
    <cellStyle name="20% - Accent6 4 2" xfId="563" xr:uid="{00000000-0005-0000-0000-000006060000}"/>
    <cellStyle name="20% - Accent6 40" xfId="564" xr:uid="{00000000-0005-0000-0000-000007060000}"/>
    <cellStyle name="20% - Accent6 40 2" xfId="565" xr:uid="{00000000-0005-0000-0000-000008060000}"/>
    <cellStyle name="20% - Accent6 41" xfId="566" xr:uid="{00000000-0005-0000-0000-000009060000}"/>
    <cellStyle name="20% - Accent6 41 2" xfId="567" xr:uid="{00000000-0005-0000-0000-00000A060000}"/>
    <cellStyle name="20% - Accent6 42" xfId="568" xr:uid="{00000000-0005-0000-0000-00000B060000}"/>
    <cellStyle name="20% - Accent6 42 2" xfId="569" xr:uid="{00000000-0005-0000-0000-00000C060000}"/>
    <cellStyle name="20% - Accent6 43" xfId="570" xr:uid="{00000000-0005-0000-0000-00000D060000}"/>
    <cellStyle name="20% - Accent6 43 2" xfId="571" xr:uid="{00000000-0005-0000-0000-00000E060000}"/>
    <cellStyle name="20% - Accent6 44" xfId="572" xr:uid="{00000000-0005-0000-0000-00000F060000}"/>
    <cellStyle name="20% - Accent6 44 2" xfId="573" xr:uid="{00000000-0005-0000-0000-000010060000}"/>
    <cellStyle name="20% - Accent6 45" xfId="574" xr:uid="{00000000-0005-0000-0000-000011060000}"/>
    <cellStyle name="20% - Accent6 45 2" xfId="575" xr:uid="{00000000-0005-0000-0000-000012060000}"/>
    <cellStyle name="20% - Accent6 46" xfId="576" xr:uid="{00000000-0005-0000-0000-000013060000}"/>
    <cellStyle name="20% - Accent6 46 2" xfId="577" xr:uid="{00000000-0005-0000-0000-000014060000}"/>
    <cellStyle name="20% - Accent6 47" xfId="578" xr:uid="{00000000-0005-0000-0000-000015060000}"/>
    <cellStyle name="20% - Accent6 47 2" xfId="579" xr:uid="{00000000-0005-0000-0000-000016060000}"/>
    <cellStyle name="20% - Accent6 48" xfId="580" xr:uid="{00000000-0005-0000-0000-000017060000}"/>
    <cellStyle name="20% - Accent6 48 2" xfId="2792" xr:uid="{00000000-0005-0000-0000-000018060000}"/>
    <cellStyle name="20% - Accent6 49" xfId="581" xr:uid="{00000000-0005-0000-0000-000019060000}"/>
    <cellStyle name="20% - Accent6 49 2" xfId="2793" xr:uid="{00000000-0005-0000-0000-00001A060000}"/>
    <cellStyle name="20% - Accent6 5" xfId="582" xr:uid="{00000000-0005-0000-0000-00001B060000}"/>
    <cellStyle name="20% - Accent6 5 2" xfId="583" xr:uid="{00000000-0005-0000-0000-00001C060000}"/>
    <cellStyle name="20% - Accent6 50" xfId="584" xr:uid="{00000000-0005-0000-0000-00001D060000}"/>
    <cellStyle name="20% - Accent6 50 2" xfId="2794" xr:uid="{00000000-0005-0000-0000-00001E060000}"/>
    <cellStyle name="20% - Accent6 51" xfId="585" xr:uid="{00000000-0005-0000-0000-00001F060000}"/>
    <cellStyle name="20% - Accent6 51 2" xfId="2795" xr:uid="{00000000-0005-0000-0000-000020060000}"/>
    <cellStyle name="20% - Accent6 52" xfId="586" xr:uid="{00000000-0005-0000-0000-000021060000}"/>
    <cellStyle name="20% - Accent6 52 2" xfId="2796" xr:uid="{00000000-0005-0000-0000-000022060000}"/>
    <cellStyle name="20% - Accent6 53" xfId="1658" xr:uid="{00000000-0005-0000-0000-000023060000}"/>
    <cellStyle name="20% - Accent6 53 2" xfId="2797" xr:uid="{00000000-0005-0000-0000-000024060000}"/>
    <cellStyle name="20% - Accent6 54" xfId="1671" xr:uid="{00000000-0005-0000-0000-000025060000}"/>
    <cellStyle name="20% - Accent6 54 2" xfId="2798" xr:uid="{00000000-0005-0000-0000-000026060000}"/>
    <cellStyle name="20% - Accent6 55" xfId="1687" xr:uid="{00000000-0005-0000-0000-000027060000}"/>
    <cellStyle name="20% - Accent6 55 2" xfId="1727" xr:uid="{00000000-0005-0000-0000-000028060000}"/>
    <cellStyle name="20% - Accent6 55 3" xfId="4800" xr:uid="{633ABEBB-45CA-444E-964C-987C617CC9C6}"/>
    <cellStyle name="20% - Accent6 56" xfId="1743" xr:uid="{00000000-0005-0000-0000-000029060000}"/>
    <cellStyle name="20% - Accent6 56 2" xfId="2800" xr:uid="{00000000-0005-0000-0000-00002A060000}"/>
    <cellStyle name="20% - Accent6 56 3" xfId="2799" xr:uid="{00000000-0005-0000-0000-00002B060000}"/>
    <cellStyle name="20% - Accent6 56 4" xfId="4815" xr:uid="{8A297870-7224-4D2C-815C-1291F14ABECC}"/>
    <cellStyle name="20% - Accent6 57" xfId="1758" xr:uid="{00000000-0005-0000-0000-00002C060000}"/>
    <cellStyle name="20% - Accent6 57 2" xfId="2802" xr:uid="{00000000-0005-0000-0000-00002D060000}"/>
    <cellStyle name="20% - Accent6 57 3" xfId="2801" xr:uid="{00000000-0005-0000-0000-00002E060000}"/>
    <cellStyle name="20% - Accent6 58" xfId="2803" xr:uid="{00000000-0005-0000-0000-00002F060000}"/>
    <cellStyle name="20% - Accent6 58 2" xfId="2804" xr:uid="{00000000-0005-0000-0000-000030060000}"/>
    <cellStyle name="20% - Accent6 59" xfId="2805" xr:uid="{00000000-0005-0000-0000-000031060000}"/>
    <cellStyle name="20% - Accent6 59 2" xfId="2806" xr:uid="{00000000-0005-0000-0000-000032060000}"/>
    <cellStyle name="20% - Accent6 6" xfId="587" xr:uid="{00000000-0005-0000-0000-000033060000}"/>
    <cellStyle name="20% - Accent6 6 2" xfId="588" xr:uid="{00000000-0005-0000-0000-000034060000}"/>
    <cellStyle name="20% - Accent6 60" xfId="2807" xr:uid="{00000000-0005-0000-0000-000035060000}"/>
    <cellStyle name="20% - Accent6 60 2" xfId="2808" xr:uid="{00000000-0005-0000-0000-000036060000}"/>
    <cellStyle name="20% - Accent6 61" xfId="2809" xr:uid="{00000000-0005-0000-0000-000037060000}"/>
    <cellStyle name="20% - Accent6 61 2" xfId="2810" xr:uid="{00000000-0005-0000-0000-000038060000}"/>
    <cellStyle name="20% - Accent6 62" xfId="2811" xr:uid="{00000000-0005-0000-0000-000039060000}"/>
    <cellStyle name="20% - Accent6 62 2" xfId="2812" xr:uid="{00000000-0005-0000-0000-00003A060000}"/>
    <cellStyle name="20% - Accent6 63" xfId="2813" xr:uid="{00000000-0005-0000-0000-00003B060000}"/>
    <cellStyle name="20% - Accent6 63 2" xfId="2814" xr:uid="{00000000-0005-0000-0000-00003C060000}"/>
    <cellStyle name="20% - Accent6 64" xfId="2815" xr:uid="{00000000-0005-0000-0000-00003D060000}"/>
    <cellStyle name="20% - Accent6 64 2" xfId="2816" xr:uid="{00000000-0005-0000-0000-00003E060000}"/>
    <cellStyle name="20% - Accent6 65" xfId="2817" xr:uid="{00000000-0005-0000-0000-00003F060000}"/>
    <cellStyle name="20% - Accent6 65 2" xfId="2818" xr:uid="{00000000-0005-0000-0000-000040060000}"/>
    <cellStyle name="20% - Accent6 66" xfId="2819" xr:uid="{00000000-0005-0000-0000-000041060000}"/>
    <cellStyle name="20% - Accent6 66 2" xfId="2820" xr:uid="{00000000-0005-0000-0000-000042060000}"/>
    <cellStyle name="20% - Accent6 67" xfId="2821" xr:uid="{00000000-0005-0000-0000-000043060000}"/>
    <cellStyle name="20% - Accent6 67 2" xfId="2822" xr:uid="{00000000-0005-0000-0000-000044060000}"/>
    <cellStyle name="20% - Accent6 68" xfId="2823" xr:uid="{00000000-0005-0000-0000-000045060000}"/>
    <cellStyle name="20% - Accent6 68 2" xfId="2824" xr:uid="{00000000-0005-0000-0000-000046060000}"/>
    <cellStyle name="20% - Accent6 69" xfId="2825" xr:uid="{00000000-0005-0000-0000-000047060000}"/>
    <cellStyle name="20% - Accent6 69 2" xfId="2826" xr:uid="{00000000-0005-0000-0000-000048060000}"/>
    <cellStyle name="20% - Accent6 7" xfId="589" xr:uid="{00000000-0005-0000-0000-000049060000}"/>
    <cellStyle name="20% - Accent6 7 2" xfId="590" xr:uid="{00000000-0005-0000-0000-00004A060000}"/>
    <cellStyle name="20% - Accent6 70" xfId="2827" xr:uid="{00000000-0005-0000-0000-00004B060000}"/>
    <cellStyle name="20% - Accent6 70 2" xfId="2828" xr:uid="{00000000-0005-0000-0000-00004C060000}"/>
    <cellStyle name="20% - Accent6 71" xfId="2829" xr:uid="{00000000-0005-0000-0000-00004D060000}"/>
    <cellStyle name="20% - Accent6 71 2" xfId="2830" xr:uid="{00000000-0005-0000-0000-00004E060000}"/>
    <cellStyle name="20% - Accent6 72" xfId="2831" xr:uid="{00000000-0005-0000-0000-00004F060000}"/>
    <cellStyle name="20% - Accent6 72 2" xfId="2832" xr:uid="{00000000-0005-0000-0000-000050060000}"/>
    <cellStyle name="20% - Accent6 73" xfId="2833" xr:uid="{00000000-0005-0000-0000-000051060000}"/>
    <cellStyle name="20% - Accent6 73 2" xfId="2834" xr:uid="{00000000-0005-0000-0000-000052060000}"/>
    <cellStyle name="20% - Accent6 74" xfId="2835" xr:uid="{00000000-0005-0000-0000-000053060000}"/>
    <cellStyle name="20% - Accent6 74 2" xfId="2836" xr:uid="{00000000-0005-0000-0000-000054060000}"/>
    <cellStyle name="20% - Accent6 75" xfId="2837" xr:uid="{00000000-0005-0000-0000-000055060000}"/>
    <cellStyle name="20% - Accent6 75 2" xfId="2838" xr:uid="{00000000-0005-0000-0000-000056060000}"/>
    <cellStyle name="20% - Accent6 76" xfId="2839" xr:uid="{00000000-0005-0000-0000-000057060000}"/>
    <cellStyle name="20% - Accent6 76 2" xfId="2840" xr:uid="{00000000-0005-0000-0000-000058060000}"/>
    <cellStyle name="20% - Accent6 77" xfId="2841" xr:uid="{00000000-0005-0000-0000-000059060000}"/>
    <cellStyle name="20% - Accent6 77 2" xfId="2842" xr:uid="{00000000-0005-0000-0000-00005A060000}"/>
    <cellStyle name="20% - Accent6 78" xfId="2843" xr:uid="{00000000-0005-0000-0000-00005B060000}"/>
    <cellStyle name="20% - Accent6 78 2" xfId="2844" xr:uid="{00000000-0005-0000-0000-00005C060000}"/>
    <cellStyle name="20% - Accent6 79" xfId="2845" xr:uid="{00000000-0005-0000-0000-00005D060000}"/>
    <cellStyle name="20% - Accent6 79 2" xfId="2846" xr:uid="{00000000-0005-0000-0000-00005E060000}"/>
    <cellStyle name="20% - Accent6 8" xfId="591" xr:uid="{00000000-0005-0000-0000-00005F060000}"/>
    <cellStyle name="20% - Accent6 8 2" xfId="592" xr:uid="{00000000-0005-0000-0000-000060060000}"/>
    <cellStyle name="20% - Accent6 80" xfId="2847" xr:uid="{00000000-0005-0000-0000-000061060000}"/>
    <cellStyle name="20% - Accent6 80 2" xfId="2848" xr:uid="{00000000-0005-0000-0000-000062060000}"/>
    <cellStyle name="20% - Accent6 81" xfId="2849" xr:uid="{00000000-0005-0000-0000-000063060000}"/>
    <cellStyle name="20% - Accent6 81 2" xfId="2850" xr:uid="{00000000-0005-0000-0000-000064060000}"/>
    <cellStyle name="20% - Accent6 82" xfId="2851" xr:uid="{00000000-0005-0000-0000-000065060000}"/>
    <cellStyle name="20% - Accent6 82 2" xfId="2852" xr:uid="{00000000-0005-0000-0000-000066060000}"/>
    <cellStyle name="20% - Accent6 83" xfId="2853" xr:uid="{00000000-0005-0000-0000-000067060000}"/>
    <cellStyle name="20% - Accent6 83 2" xfId="2854" xr:uid="{00000000-0005-0000-0000-000068060000}"/>
    <cellStyle name="20% - Accent6 84" xfId="2855" xr:uid="{00000000-0005-0000-0000-000069060000}"/>
    <cellStyle name="20% - Accent6 84 2" xfId="2856" xr:uid="{00000000-0005-0000-0000-00006A060000}"/>
    <cellStyle name="20% - Accent6 85" xfId="2857" xr:uid="{00000000-0005-0000-0000-00006B060000}"/>
    <cellStyle name="20% - Accent6 85 2" xfId="2858" xr:uid="{00000000-0005-0000-0000-00006C060000}"/>
    <cellStyle name="20% - Accent6 86" xfId="2859" xr:uid="{00000000-0005-0000-0000-00006D060000}"/>
    <cellStyle name="20% - Accent6 86 2" xfId="2860" xr:uid="{00000000-0005-0000-0000-00006E060000}"/>
    <cellStyle name="20% - Accent6 87" xfId="2861" xr:uid="{00000000-0005-0000-0000-00006F060000}"/>
    <cellStyle name="20% - Accent6 87 2" xfId="2862" xr:uid="{00000000-0005-0000-0000-000070060000}"/>
    <cellStyle name="20% - Accent6 88" xfId="2863" xr:uid="{00000000-0005-0000-0000-000071060000}"/>
    <cellStyle name="20% - Accent6 88 2" xfId="2864" xr:uid="{00000000-0005-0000-0000-000072060000}"/>
    <cellStyle name="20% - Accent6 89" xfId="2865" xr:uid="{00000000-0005-0000-0000-000073060000}"/>
    <cellStyle name="20% - Accent6 89 2" xfId="2866" xr:uid="{00000000-0005-0000-0000-000074060000}"/>
    <cellStyle name="20% - Accent6 9" xfId="593" xr:uid="{00000000-0005-0000-0000-000075060000}"/>
    <cellStyle name="20% - Accent6 9 2" xfId="594" xr:uid="{00000000-0005-0000-0000-000076060000}"/>
    <cellStyle name="20% - Accent6 90" xfId="2867" xr:uid="{00000000-0005-0000-0000-000077060000}"/>
    <cellStyle name="20% - Accent6 90 2" xfId="2868" xr:uid="{00000000-0005-0000-0000-000078060000}"/>
    <cellStyle name="20% - Accent6 91" xfId="2869" xr:uid="{00000000-0005-0000-0000-000079060000}"/>
    <cellStyle name="20% - Accent6 91 2" xfId="2870" xr:uid="{00000000-0005-0000-0000-00007A060000}"/>
    <cellStyle name="20% - Accent6 92" xfId="2871" xr:uid="{00000000-0005-0000-0000-00007B060000}"/>
    <cellStyle name="20% - Accent6 92 2" xfId="2872" xr:uid="{00000000-0005-0000-0000-00007C060000}"/>
    <cellStyle name="20% - Accent6 93" xfId="2873" xr:uid="{00000000-0005-0000-0000-00007D060000}"/>
    <cellStyle name="20% - Accent6 93 2" xfId="2874" xr:uid="{00000000-0005-0000-0000-00007E060000}"/>
    <cellStyle name="20% - Accent6 94" xfId="2875" xr:uid="{00000000-0005-0000-0000-00007F060000}"/>
    <cellStyle name="20% - Accent6 94 2" xfId="2876" xr:uid="{00000000-0005-0000-0000-000080060000}"/>
    <cellStyle name="20% - Accent6 95" xfId="2877" xr:uid="{00000000-0005-0000-0000-000081060000}"/>
    <cellStyle name="20% - Accent6 95 2" xfId="2878" xr:uid="{00000000-0005-0000-0000-000082060000}"/>
    <cellStyle name="20% - Accent6 96" xfId="2879" xr:uid="{00000000-0005-0000-0000-000083060000}"/>
    <cellStyle name="20% - Accent6 96 2" xfId="2880" xr:uid="{00000000-0005-0000-0000-000084060000}"/>
    <cellStyle name="20% - Accent6 97" xfId="2881" xr:uid="{00000000-0005-0000-0000-000085060000}"/>
    <cellStyle name="20% - Accent6 97 2" xfId="2882" xr:uid="{00000000-0005-0000-0000-000086060000}"/>
    <cellStyle name="20% - Accent6 98" xfId="2883" xr:uid="{00000000-0005-0000-0000-000087060000}"/>
    <cellStyle name="20% - Accent6 98 2" xfId="2884" xr:uid="{00000000-0005-0000-0000-000088060000}"/>
    <cellStyle name="20% - Accent6 99" xfId="2885" xr:uid="{00000000-0005-0000-0000-000089060000}"/>
    <cellStyle name="40% - Accent1" xfId="595" builtinId="31" customBuiltin="1"/>
    <cellStyle name="40% - Accent1 10" xfId="596" xr:uid="{00000000-0005-0000-0000-00008B060000}"/>
    <cellStyle name="40% - Accent1 10 2" xfId="597" xr:uid="{00000000-0005-0000-0000-00008C060000}"/>
    <cellStyle name="40% - Accent1 100" xfId="2886" xr:uid="{00000000-0005-0000-0000-00008D060000}"/>
    <cellStyle name="40% - Accent1 100 2" xfId="2887" xr:uid="{00000000-0005-0000-0000-00008E060000}"/>
    <cellStyle name="40% - Accent1 101" xfId="2888" xr:uid="{00000000-0005-0000-0000-00008F060000}"/>
    <cellStyle name="40% - Accent1 101 2" xfId="2889" xr:uid="{00000000-0005-0000-0000-000090060000}"/>
    <cellStyle name="40% - Accent1 102" xfId="2890" xr:uid="{00000000-0005-0000-0000-000091060000}"/>
    <cellStyle name="40% - Accent1 102 2" xfId="2891" xr:uid="{00000000-0005-0000-0000-000092060000}"/>
    <cellStyle name="40% - Accent1 103" xfId="2892" xr:uid="{00000000-0005-0000-0000-000093060000}"/>
    <cellStyle name="40% - Accent1 103 2" xfId="2893" xr:uid="{00000000-0005-0000-0000-000094060000}"/>
    <cellStyle name="40% - Accent1 104" xfId="2894" xr:uid="{00000000-0005-0000-0000-000095060000}"/>
    <cellStyle name="40% - Accent1 104 2" xfId="2895" xr:uid="{00000000-0005-0000-0000-000096060000}"/>
    <cellStyle name="40% - Accent1 105" xfId="2896" xr:uid="{00000000-0005-0000-0000-000097060000}"/>
    <cellStyle name="40% - Accent1 105 2" xfId="2897" xr:uid="{00000000-0005-0000-0000-000098060000}"/>
    <cellStyle name="40% - Accent1 106" xfId="2898" xr:uid="{00000000-0005-0000-0000-000099060000}"/>
    <cellStyle name="40% - Accent1 106 2" xfId="2899" xr:uid="{00000000-0005-0000-0000-00009A060000}"/>
    <cellStyle name="40% - Accent1 107" xfId="2900" xr:uid="{00000000-0005-0000-0000-00009B060000}"/>
    <cellStyle name="40% - Accent1 107 2" xfId="2901" xr:uid="{00000000-0005-0000-0000-00009C060000}"/>
    <cellStyle name="40% - Accent1 108" xfId="2902" xr:uid="{00000000-0005-0000-0000-00009D060000}"/>
    <cellStyle name="40% - Accent1 108 2" xfId="2903" xr:uid="{00000000-0005-0000-0000-00009E060000}"/>
    <cellStyle name="40% - Accent1 109" xfId="2904" xr:uid="{00000000-0005-0000-0000-00009F060000}"/>
    <cellStyle name="40% - Accent1 109 2" xfId="2905" xr:uid="{00000000-0005-0000-0000-0000A0060000}"/>
    <cellStyle name="40% - Accent1 11" xfId="598" xr:uid="{00000000-0005-0000-0000-0000A1060000}"/>
    <cellStyle name="40% - Accent1 11 2" xfId="599" xr:uid="{00000000-0005-0000-0000-0000A2060000}"/>
    <cellStyle name="40% - Accent1 110" xfId="2906" xr:uid="{00000000-0005-0000-0000-0000A3060000}"/>
    <cellStyle name="40% - Accent1 110 2" xfId="2907" xr:uid="{00000000-0005-0000-0000-0000A4060000}"/>
    <cellStyle name="40% - Accent1 111" xfId="2908" xr:uid="{00000000-0005-0000-0000-0000A5060000}"/>
    <cellStyle name="40% - Accent1 111 2" xfId="2909" xr:uid="{00000000-0005-0000-0000-0000A6060000}"/>
    <cellStyle name="40% - Accent1 112" xfId="2910" xr:uid="{00000000-0005-0000-0000-0000A7060000}"/>
    <cellStyle name="40% - Accent1 112 2" xfId="2911" xr:uid="{00000000-0005-0000-0000-0000A8060000}"/>
    <cellStyle name="40% - Accent1 113" xfId="2912" xr:uid="{00000000-0005-0000-0000-0000A9060000}"/>
    <cellStyle name="40% - Accent1 113 2" xfId="2913" xr:uid="{00000000-0005-0000-0000-0000AA060000}"/>
    <cellStyle name="40% - Accent1 114" xfId="2914" xr:uid="{00000000-0005-0000-0000-0000AB060000}"/>
    <cellStyle name="40% - Accent1 115" xfId="2915" xr:uid="{00000000-0005-0000-0000-0000AC060000}"/>
    <cellStyle name="40% - Accent1 116" xfId="2916" xr:uid="{00000000-0005-0000-0000-0000AD060000}"/>
    <cellStyle name="40% - Accent1 117" xfId="2917" xr:uid="{00000000-0005-0000-0000-0000AE060000}"/>
    <cellStyle name="40% - Accent1 118" xfId="2918" xr:uid="{00000000-0005-0000-0000-0000AF060000}"/>
    <cellStyle name="40% - Accent1 119" xfId="2919" xr:uid="{00000000-0005-0000-0000-0000B0060000}"/>
    <cellStyle name="40% - Accent1 12" xfId="600" xr:uid="{00000000-0005-0000-0000-0000B1060000}"/>
    <cellStyle name="40% - Accent1 12 2" xfId="601" xr:uid="{00000000-0005-0000-0000-0000B2060000}"/>
    <cellStyle name="40% - Accent1 120" xfId="2920" xr:uid="{00000000-0005-0000-0000-0000B3060000}"/>
    <cellStyle name="40% - Accent1 121" xfId="2921" xr:uid="{00000000-0005-0000-0000-0000B4060000}"/>
    <cellStyle name="40% - Accent1 122" xfId="2922" xr:uid="{00000000-0005-0000-0000-0000B5060000}"/>
    <cellStyle name="40% - Accent1 123" xfId="2923" xr:uid="{00000000-0005-0000-0000-0000B6060000}"/>
    <cellStyle name="40% - Accent1 124" xfId="2924" xr:uid="{00000000-0005-0000-0000-0000B7060000}"/>
    <cellStyle name="40% - Accent1 125" xfId="2925" xr:uid="{00000000-0005-0000-0000-0000B8060000}"/>
    <cellStyle name="40% - Accent1 126" xfId="2926" xr:uid="{00000000-0005-0000-0000-0000B9060000}"/>
    <cellStyle name="40% - Accent1 127" xfId="2927" xr:uid="{00000000-0005-0000-0000-0000BA060000}"/>
    <cellStyle name="40% - Accent1 128" xfId="2928" xr:uid="{00000000-0005-0000-0000-0000BB060000}"/>
    <cellStyle name="40% - Accent1 129" xfId="2929" xr:uid="{00000000-0005-0000-0000-0000BC060000}"/>
    <cellStyle name="40% - Accent1 13" xfId="602" xr:uid="{00000000-0005-0000-0000-0000BD060000}"/>
    <cellStyle name="40% - Accent1 13 2" xfId="603" xr:uid="{00000000-0005-0000-0000-0000BE060000}"/>
    <cellStyle name="40% - Accent1 130" xfId="2930" xr:uid="{00000000-0005-0000-0000-0000BF060000}"/>
    <cellStyle name="40% - Accent1 131" xfId="2931" xr:uid="{00000000-0005-0000-0000-0000C0060000}"/>
    <cellStyle name="40% - Accent1 132" xfId="2932" xr:uid="{00000000-0005-0000-0000-0000C1060000}"/>
    <cellStyle name="40% - Accent1 133" xfId="2933" xr:uid="{00000000-0005-0000-0000-0000C2060000}"/>
    <cellStyle name="40% - Accent1 134" xfId="2934" xr:uid="{00000000-0005-0000-0000-0000C3060000}"/>
    <cellStyle name="40% - Accent1 135" xfId="2935" xr:uid="{00000000-0005-0000-0000-0000C4060000}"/>
    <cellStyle name="40% - Accent1 136" xfId="2936" xr:uid="{00000000-0005-0000-0000-0000C5060000}"/>
    <cellStyle name="40% - Accent1 137" xfId="2937" xr:uid="{00000000-0005-0000-0000-0000C6060000}"/>
    <cellStyle name="40% - Accent1 138" xfId="2938" xr:uid="{00000000-0005-0000-0000-0000C7060000}"/>
    <cellStyle name="40% - Accent1 139" xfId="2939" xr:uid="{00000000-0005-0000-0000-0000C8060000}"/>
    <cellStyle name="40% - Accent1 14" xfId="604" xr:uid="{00000000-0005-0000-0000-0000C9060000}"/>
    <cellStyle name="40% - Accent1 14 2" xfId="605" xr:uid="{00000000-0005-0000-0000-0000CA060000}"/>
    <cellStyle name="40% - Accent1 140" xfId="2940" xr:uid="{00000000-0005-0000-0000-0000CB060000}"/>
    <cellStyle name="40% - Accent1 141" xfId="2941" xr:uid="{00000000-0005-0000-0000-0000CC060000}"/>
    <cellStyle name="40% - Accent1 142" xfId="2942" xr:uid="{00000000-0005-0000-0000-0000CD060000}"/>
    <cellStyle name="40% - Accent1 143" xfId="2943" xr:uid="{00000000-0005-0000-0000-0000CE060000}"/>
    <cellStyle name="40% - Accent1 144" xfId="2944" xr:uid="{00000000-0005-0000-0000-0000CF060000}"/>
    <cellStyle name="40% - Accent1 145" xfId="2945" xr:uid="{00000000-0005-0000-0000-0000D0060000}"/>
    <cellStyle name="40% - Accent1 146" xfId="2946" xr:uid="{00000000-0005-0000-0000-0000D1060000}"/>
    <cellStyle name="40% - Accent1 147" xfId="2947" xr:uid="{00000000-0005-0000-0000-0000D2060000}"/>
    <cellStyle name="40% - Accent1 148" xfId="2948" xr:uid="{00000000-0005-0000-0000-0000D3060000}"/>
    <cellStyle name="40% - Accent1 149" xfId="2949" xr:uid="{00000000-0005-0000-0000-0000D4060000}"/>
    <cellStyle name="40% - Accent1 15" xfId="606" xr:uid="{00000000-0005-0000-0000-0000D5060000}"/>
    <cellStyle name="40% - Accent1 15 2" xfId="607" xr:uid="{00000000-0005-0000-0000-0000D6060000}"/>
    <cellStyle name="40% - Accent1 150" xfId="2950" xr:uid="{00000000-0005-0000-0000-0000D7060000}"/>
    <cellStyle name="40% - Accent1 151" xfId="2951" xr:uid="{00000000-0005-0000-0000-0000D8060000}"/>
    <cellStyle name="40% - Accent1 152" xfId="2952" xr:uid="{00000000-0005-0000-0000-0000D9060000}"/>
    <cellStyle name="40% - Accent1 153" xfId="2953" xr:uid="{00000000-0005-0000-0000-0000DA060000}"/>
    <cellStyle name="40% - Accent1 154" xfId="2954" xr:uid="{00000000-0005-0000-0000-0000DB060000}"/>
    <cellStyle name="40% - Accent1 155" xfId="2955" xr:uid="{00000000-0005-0000-0000-0000DC060000}"/>
    <cellStyle name="40% - Accent1 156" xfId="2956" xr:uid="{00000000-0005-0000-0000-0000DD060000}"/>
    <cellStyle name="40% - Accent1 157" xfId="2957" xr:uid="{00000000-0005-0000-0000-0000DE060000}"/>
    <cellStyle name="40% - Accent1 158" xfId="2958" xr:uid="{00000000-0005-0000-0000-0000DF060000}"/>
    <cellStyle name="40% - Accent1 159" xfId="2959" xr:uid="{00000000-0005-0000-0000-0000E0060000}"/>
    <cellStyle name="40% - Accent1 16" xfId="608" xr:uid="{00000000-0005-0000-0000-0000E1060000}"/>
    <cellStyle name="40% - Accent1 16 2" xfId="609" xr:uid="{00000000-0005-0000-0000-0000E2060000}"/>
    <cellStyle name="40% - Accent1 160" xfId="2960" xr:uid="{00000000-0005-0000-0000-0000E3060000}"/>
    <cellStyle name="40% - Accent1 161" xfId="2961" xr:uid="{00000000-0005-0000-0000-0000E4060000}"/>
    <cellStyle name="40% - Accent1 162" xfId="2962" xr:uid="{00000000-0005-0000-0000-0000E5060000}"/>
    <cellStyle name="40% - Accent1 163" xfId="2963" xr:uid="{00000000-0005-0000-0000-0000E6060000}"/>
    <cellStyle name="40% - Accent1 164" xfId="2964" xr:uid="{00000000-0005-0000-0000-0000E7060000}"/>
    <cellStyle name="40% - Accent1 165" xfId="2965" xr:uid="{00000000-0005-0000-0000-0000E8060000}"/>
    <cellStyle name="40% - Accent1 17" xfId="610" xr:uid="{00000000-0005-0000-0000-0000E9060000}"/>
    <cellStyle name="40% - Accent1 17 2" xfId="611" xr:uid="{00000000-0005-0000-0000-0000EA060000}"/>
    <cellStyle name="40% - Accent1 18" xfId="612" xr:uid="{00000000-0005-0000-0000-0000EB060000}"/>
    <cellStyle name="40% - Accent1 18 2" xfId="613" xr:uid="{00000000-0005-0000-0000-0000EC060000}"/>
    <cellStyle name="40% - Accent1 19" xfId="614" xr:uid="{00000000-0005-0000-0000-0000ED060000}"/>
    <cellStyle name="40% - Accent1 19 2" xfId="615" xr:uid="{00000000-0005-0000-0000-0000EE060000}"/>
    <cellStyle name="40% - Accent1 2" xfId="616" xr:uid="{00000000-0005-0000-0000-0000EF060000}"/>
    <cellStyle name="40% - Accent1 2 2" xfId="617" xr:uid="{00000000-0005-0000-0000-0000F0060000}"/>
    <cellStyle name="40% - Accent1 2 3" xfId="618" xr:uid="{00000000-0005-0000-0000-0000F1060000}"/>
    <cellStyle name="40% - Accent1 2 4" xfId="4773" xr:uid="{6A056AC4-DB76-49E3-97F5-111FEDD8C92B}"/>
    <cellStyle name="40% - Accent1 20" xfId="619" xr:uid="{00000000-0005-0000-0000-0000F2060000}"/>
    <cellStyle name="40% - Accent1 20 2" xfId="620" xr:uid="{00000000-0005-0000-0000-0000F3060000}"/>
    <cellStyle name="40% - Accent1 21" xfId="621" xr:uid="{00000000-0005-0000-0000-0000F4060000}"/>
    <cellStyle name="40% - Accent1 21 2" xfId="622" xr:uid="{00000000-0005-0000-0000-0000F5060000}"/>
    <cellStyle name="40% - Accent1 22" xfId="623" xr:uid="{00000000-0005-0000-0000-0000F6060000}"/>
    <cellStyle name="40% - Accent1 22 2" xfId="624" xr:uid="{00000000-0005-0000-0000-0000F7060000}"/>
    <cellStyle name="40% - Accent1 23" xfId="625" xr:uid="{00000000-0005-0000-0000-0000F8060000}"/>
    <cellStyle name="40% - Accent1 23 2" xfId="626" xr:uid="{00000000-0005-0000-0000-0000F9060000}"/>
    <cellStyle name="40% - Accent1 24" xfId="627" xr:uid="{00000000-0005-0000-0000-0000FA060000}"/>
    <cellStyle name="40% - Accent1 24 2" xfId="628" xr:uid="{00000000-0005-0000-0000-0000FB060000}"/>
    <cellStyle name="40% - Accent1 25" xfId="629" xr:uid="{00000000-0005-0000-0000-0000FC060000}"/>
    <cellStyle name="40% - Accent1 25 2" xfId="630" xr:uid="{00000000-0005-0000-0000-0000FD060000}"/>
    <cellStyle name="40% - Accent1 26" xfId="631" xr:uid="{00000000-0005-0000-0000-0000FE060000}"/>
    <cellStyle name="40% - Accent1 26 2" xfId="632" xr:uid="{00000000-0005-0000-0000-0000FF060000}"/>
    <cellStyle name="40% - Accent1 27" xfId="633" xr:uid="{00000000-0005-0000-0000-000000070000}"/>
    <cellStyle name="40% - Accent1 27 2" xfId="634" xr:uid="{00000000-0005-0000-0000-000001070000}"/>
    <cellStyle name="40% - Accent1 28" xfId="635" xr:uid="{00000000-0005-0000-0000-000002070000}"/>
    <cellStyle name="40% - Accent1 28 2" xfId="636" xr:uid="{00000000-0005-0000-0000-000003070000}"/>
    <cellStyle name="40% - Accent1 29" xfId="637" xr:uid="{00000000-0005-0000-0000-000004070000}"/>
    <cellStyle name="40% - Accent1 29 2" xfId="638" xr:uid="{00000000-0005-0000-0000-000005070000}"/>
    <cellStyle name="40% - Accent1 3" xfId="639" xr:uid="{00000000-0005-0000-0000-000006070000}"/>
    <cellStyle name="40% - Accent1 3 2" xfId="640" xr:uid="{00000000-0005-0000-0000-000007070000}"/>
    <cellStyle name="40% - Accent1 30" xfId="641" xr:uid="{00000000-0005-0000-0000-000008070000}"/>
    <cellStyle name="40% - Accent1 30 2" xfId="642" xr:uid="{00000000-0005-0000-0000-000009070000}"/>
    <cellStyle name="40% - Accent1 31" xfId="643" xr:uid="{00000000-0005-0000-0000-00000A070000}"/>
    <cellStyle name="40% - Accent1 31 2" xfId="644" xr:uid="{00000000-0005-0000-0000-00000B070000}"/>
    <cellStyle name="40% - Accent1 32" xfId="645" xr:uid="{00000000-0005-0000-0000-00000C070000}"/>
    <cellStyle name="40% - Accent1 32 2" xfId="646" xr:uid="{00000000-0005-0000-0000-00000D070000}"/>
    <cellStyle name="40% - Accent1 33" xfId="647" xr:uid="{00000000-0005-0000-0000-00000E070000}"/>
    <cellStyle name="40% - Accent1 33 2" xfId="648" xr:uid="{00000000-0005-0000-0000-00000F070000}"/>
    <cellStyle name="40% - Accent1 34" xfId="649" xr:uid="{00000000-0005-0000-0000-000010070000}"/>
    <cellStyle name="40% - Accent1 34 2" xfId="650" xr:uid="{00000000-0005-0000-0000-000011070000}"/>
    <cellStyle name="40% - Accent1 35" xfId="651" xr:uid="{00000000-0005-0000-0000-000012070000}"/>
    <cellStyle name="40% - Accent1 35 2" xfId="652" xr:uid="{00000000-0005-0000-0000-000013070000}"/>
    <cellStyle name="40% - Accent1 36" xfId="653" xr:uid="{00000000-0005-0000-0000-000014070000}"/>
    <cellStyle name="40% - Accent1 36 2" xfId="654" xr:uid="{00000000-0005-0000-0000-000015070000}"/>
    <cellStyle name="40% - Accent1 37" xfId="655" xr:uid="{00000000-0005-0000-0000-000016070000}"/>
    <cellStyle name="40% - Accent1 37 2" xfId="656" xr:uid="{00000000-0005-0000-0000-000017070000}"/>
    <cellStyle name="40% - Accent1 38" xfId="657" xr:uid="{00000000-0005-0000-0000-000018070000}"/>
    <cellStyle name="40% - Accent1 38 2" xfId="658" xr:uid="{00000000-0005-0000-0000-000019070000}"/>
    <cellStyle name="40% - Accent1 39" xfId="659" xr:uid="{00000000-0005-0000-0000-00001A070000}"/>
    <cellStyle name="40% - Accent1 39 2" xfId="660" xr:uid="{00000000-0005-0000-0000-00001B070000}"/>
    <cellStyle name="40% - Accent1 4" xfId="661" xr:uid="{00000000-0005-0000-0000-00001C070000}"/>
    <cellStyle name="40% - Accent1 4 2" xfId="662" xr:uid="{00000000-0005-0000-0000-00001D070000}"/>
    <cellStyle name="40% - Accent1 40" xfId="663" xr:uid="{00000000-0005-0000-0000-00001E070000}"/>
    <cellStyle name="40% - Accent1 40 2" xfId="664" xr:uid="{00000000-0005-0000-0000-00001F070000}"/>
    <cellStyle name="40% - Accent1 41" xfId="665" xr:uid="{00000000-0005-0000-0000-000020070000}"/>
    <cellStyle name="40% - Accent1 41 2" xfId="666" xr:uid="{00000000-0005-0000-0000-000021070000}"/>
    <cellStyle name="40% - Accent1 42" xfId="667" xr:uid="{00000000-0005-0000-0000-000022070000}"/>
    <cellStyle name="40% - Accent1 42 2" xfId="668" xr:uid="{00000000-0005-0000-0000-000023070000}"/>
    <cellStyle name="40% - Accent1 43" xfId="669" xr:uid="{00000000-0005-0000-0000-000024070000}"/>
    <cellStyle name="40% - Accent1 43 2" xfId="670" xr:uid="{00000000-0005-0000-0000-000025070000}"/>
    <cellStyle name="40% - Accent1 44" xfId="671" xr:uid="{00000000-0005-0000-0000-000026070000}"/>
    <cellStyle name="40% - Accent1 44 2" xfId="672" xr:uid="{00000000-0005-0000-0000-000027070000}"/>
    <cellStyle name="40% - Accent1 45" xfId="673" xr:uid="{00000000-0005-0000-0000-000028070000}"/>
    <cellStyle name="40% - Accent1 45 2" xfId="674" xr:uid="{00000000-0005-0000-0000-000029070000}"/>
    <cellStyle name="40% - Accent1 46" xfId="675" xr:uid="{00000000-0005-0000-0000-00002A070000}"/>
    <cellStyle name="40% - Accent1 46 2" xfId="676" xr:uid="{00000000-0005-0000-0000-00002B070000}"/>
    <cellStyle name="40% - Accent1 47" xfId="677" xr:uid="{00000000-0005-0000-0000-00002C070000}"/>
    <cellStyle name="40% - Accent1 47 2" xfId="678" xr:uid="{00000000-0005-0000-0000-00002D070000}"/>
    <cellStyle name="40% - Accent1 48" xfId="679" xr:uid="{00000000-0005-0000-0000-00002E070000}"/>
    <cellStyle name="40% - Accent1 48 2" xfId="2966" xr:uid="{00000000-0005-0000-0000-00002F070000}"/>
    <cellStyle name="40% - Accent1 49" xfId="680" xr:uid="{00000000-0005-0000-0000-000030070000}"/>
    <cellStyle name="40% - Accent1 49 2" xfId="2967" xr:uid="{00000000-0005-0000-0000-000031070000}"/>
    <cellStyle name="40% - Accent1 5" xfId="681" xr:uid="{00000000-0005-0000-0000-000032070000}"/>
    <cellStyle name="40% - Accent1 5 2" xfId="682" xr:uid="{00000000-0005-0000-0000-000033070000}"/>
    <cellStyle name="40% - Accent1 50" xfId="683" xr:uid="{00000000-0005-0000-0000-000034070000}"/>
    <cellStyle name="40% - Accent1 50 2" xfId="2968" xr:uid="{00000000-0005-0000-0000-000035070000}"/>
    <cellStyle name="40% - Accent1 51" xfId="684" xr:uid="{00000000-0005-0000-0000-000036070000}"/>
    <cellStyle name="40% - Accent1 51 2" xfId="2969" xr:uid="{00000000-0005-0000-0000-000037070000}"/>
    <cellStyle name="40% - Accent1 52" xfId="685" xr:uid="{00000000-0005-0000-0000-000038070000}"/>
    <cellStyle name="40% - Accent1 52 2" xfId="2970" xr:uid="{00000000-0005-0000-0000-000039070000}"/>
    <cellStyle name="40% - Accent1 53" xfId="1648" xr:uid="{00000000-0005-0000-0000-00003A070000}"/>
    <cellStyle name="40% - Accent1 53 2" xfId="2971" xr:uid="{00000000-0005-0000-0000-00003B070000}"/>
    <cellStyle name="40% - Accent1 54" xfId="1662" xr:uid="{00000000-0005-0000-0000-00003C070000}"/>
    <cellStyle name="40% - Accent1 54 2" xfId="2972" xr:uid="{00000000-0005-0000-0000-00003D070000}"/>
    <cellStyle name="40% - Accent1 55" xfId="1678" xr:uid="{00000000-0005-0000-0000-00003E070000}"/>
    <cellStyle name="40% - Accent1 55 2" xfId="1718" xr:uid="{00000000-0005-0000-0000-00003F070000}"/>
    <cellStyle name="40% - Accent1 55 3" xfId="4791" xr:uid="{8A7D1032-C89F-4019-9F61-F8682D471EA5}"/>
    <cellStyle name="40% - Accent1 56" xfId="1734" xr:uid="{00000000-0005-0000-0000-000040070000}"/>
    <cellStyle name="40% - Accent1 56 2" xfId="2974" xr:uid="{00000000-0005-0000-0000-000041070000}"/>
    <cellStyle name="40% - Accent1 56 3" xfId="2973" xr:uid="{00000000-0005-0000-0000-000042070000}"/>
    <cellStyle name="40% - Accent1 56 4" xfId="4806" xr:uid="{6154E742-0B1A-4E39-A5AA-9EEF97BA0C1C}"/>
    <cellStyle name="40% - Accent1 57" xfId="1803" xr:uid="{00000000-0005-0000-0000-000043070000}"/>
    <cellStyle name="40% - Accent1 57 2" xfId="2976" xr:uid="{00000000-0005-0000-0000-000044070000}"/>
    <cellStyle name="40% - Accent1 57 3" xfId="2975" xr:uid="{00000000-0005-0000-0000-000045070000}"/>
    <cellStyle name="40% - Accent1 58" xfId="2977" xr:uid="{00000000-0005-0000-0000-000046070000}"/>
    <cellStyle name="40% - Accent1 58 2" xfId="2978" xr:uid="{00000000-0005-0000-0000-000047070000}"/>
    <cellStyle name="40% - Accent1 59" xfId="2979" xr:uid="{00000000-0005-0000-0000-000048070000}"/>
    <cellStyle name="40% - Accent1 59 2" xfId="2980" xr:uid="{00000000-0005-0000-0000-000049070000}"/>
    <cellStyle name="40% - Accent1 6" xfId="686" xr:uid="{00000000-0005-0000-0000-00004A070000}"/>
    <cellStyle name="40% - Accent1 6 2" xfId="687" xr:uid="{00000000-0005-0000-0000-00004B070000}"/>
    <cellStyle name="40% - Accent1 60" xfId="2981" xr:uid="{00000000-0005-0000-0000-00004C070000}"/>
    <cellStyle name="40% - Accent1 60 2" xfId="2982" xr:uid="{00000000-0005-0000-0000-00004D070000}"/>
    <cellStyle name="40% - Accent1 61" xfId="2983" xr:uid="{00000000-0005-0000-0000-00004E070000}"/>
    <cellStyle name="40% - Accent1 61 2" xfId="2984" xr:uid="{00000000-0005-0000-0000-00004F070000}"/>
    <cellStyle name="40% - Accent1 62" xfId="2985" xr:uid="{00000000-0005-0000-0000-000050070000}"/>
    <cellStyle name="40% - Accent1 62 2" xfId="2986" xr:uid="{00000000-0005-0000-0000-000051070000}"/>
    <cellStyle name="40% - Accent1 63" xfId="2987" xr:uid="{00000000-0005-0000-0000-000052070000}"/>
    <cellStyle name="40% - Accent1 63 2" xfId="2988" xr:uid="{00000000-0005-0000-0000-000053070000}"/>
    <cellStyle name="40% - Accent1 64" xfId="2989" xr:uid="{00000000-0005-0000-0000-000054070000}"/>
    <cellStyle name="40% - Accent1 64 2" xfId="2990" xr:uid="{00000000-0005-0000-0000-000055070000}"/>
    <cellStyle name="40% - Accent1 65" xfId="2991" xr:uid="{00000000-0005-0000-0000-000056070000}"/>
    <cellStyle name="40% - Accent1 65 2" xfId="2992" xr:uid="{00000000-0005-0000-0000-000057070000}"/>
    <cellStyle name="40% - Accent1 66" xfId="2993" xr:uid="{00000000-0005-0000-0000-000058070000}"/>
    <cellStyle name="40% - Accent1 66 2" xfId="2994" xr:uid="{00000000-0005-0000-0000-000059070000}"/>
    <cellStyle name="40% - Accent1 67" xfId="2995" xr:uid="{00000000-0005-0000-0000-00005A070000}"/>
    <cellStyle name="40% - Accent1 67 2" xfId="2996" xr:uid="{00000000-0005-0000-0000-00005B070000}"/>
    <cellStyle name="40% - Accent1 68" xfId="2997" xr:uid="{00000000-0005-0000-0000-00005C070000}"/>
    <cellStyle name="40% - Accent1 68 2" xfId="2998" xr:uid="{00000000-0005-0000-0000-00005D070000}"/>
    <cellStyle name="40% - Accent1 69" xfId="2999" xr:uid="{00000000-0005-0000-0000-00005E070000}"/>
    <cellStyle name="40% - Accent1 69 2" xfId="3000" xr:uid="{00000000-0005-0000-0000-00005F070000}"/>
    <cellStyle name="40% - Accent1 7" xfId="688" xr:uid="{00000000-0005-0000-0000-000060070000}"/>
    <cellStyle name="40% - Accent1 7 2" xfId="689" xr:uid="{00000000-0005-0000-0000-000061070000}"/>
    <cellStyle name="40% - Accent1 70" xfId="3001" xr:uid="{00000000-0005-0000-0000-000062070000}"/>
    <cellStyle name="40% - Accent1 70 2" xfId="3002" xr:uid="{00000000-0005-0000-0000-000063070000}"/>
    <cellStyle name="40% - Accent1 71" xfId="3003" xr:uid="{00000000-0005-0000-0000-000064070000}"/>
    <cellStyle name="40% - Accent1 71 2" xfId="3004" xr:uid="{00000000-0005-0000-0000-000065070000}"/>
    <cellStyle name="40% - Accent1 72" xfId="3005" xr:uid="{00000000-0005-0000-0000-000066070000}"/>
    <cellStyle name="40% - Accent1 72 2" xfId="3006" xr:uid="{00000000-0005-0000-0000-000067070000}"/>
    <cellStyle name="40% - Accent1 73" xfId="3007" xr:uid="{00000000-0005-0000-0000-000068070000}"/>
    <cellStyle name="40% - Accent1 73 2" xfId="3008" xr:uid="{00000000-0005-0000-0000-000069070000}"/>
    <cellStyle name="40% - Accent1 74" xfId="3009" xr:uid="{00000000-0005-0000-0000-00006A070000}"/>
    <cellStyle name="40% - Accent1 74 2" xfId="3010" xr:uid="{00000000-0005-0000-0000-00006B070000}"/>
    <cellStyle name="40% - Accent1 75" xfId="3011" xr:uid="{00000000-0005-0000-0000-00006C070000}"/>
    <cellStyle name="40% - Accent1 75 2" xfId="3012" xr:uid="{00000000-0005-0000-0000-00006D070000}"/>
    <cellStyle name="40% - Accent1 76" xfId="3013" xr:uid="{00000000-0005-0000-0000-00006E070000}"/>
    <cellStyle name="40% - Accent1 76 2" xfId="3014" xr:uid="{00000000-0005-0000-0000-00006F070000}"/>
    <cellStyle name="40% - Accent1 77" xfId="3015" xr:uid="{00000000-0005-0000-0000-000070070000}"/>
    <cellStyle name="40% - Accent1 77 2" xfId="3016" xr:uid="{00000000-0005-0000-0000-000071070000}"/>
    <cellStyle name="40% - Accent1 78" xfId="3017" xr:uid="{00000000-0005-0000-0000-000072070000}"/>
    <cellStyle name="40% - Accent1 78 2" xfId="3018" xr:uid="{00000000-0005-0000-0000-000073070000}"/>
    <cellStyle name="40% - Accent1 79" xfId="3019" xr:uid="{00000000-0005-0000-0000-000074070000}"/>
    <cellStyle name="40% - Accent1 79 2" xfId="3020" xr:uid="{00000000-0005-0000-0000-000075070000}"/>
    <cellStyle name="40% - Accent1 8" xfId="690" xr:uid="{00000000-0005-0000-0000-000076070000}"/>
    <cellStyle name="40% - Accent1 8 2" xfId="691" xr:uid="{00000000-0005-0000-0000-000077070000}"/>
    <cellStyle name="40% - Accent1 80" xfId="3021" xr:uid="{00000000-0005-0000-0000-000078070000}"/>
    <cellStyle name="40% - Accent1 80 2" xfId="3022" xr:uid="{00000000-0005-0000-0000-000079070000}"/>
    <cellStyle name="40% - Accent1 81" xfId="3023" xr:uid="{00000000-0005-0000-0000-00007A070000}"/>
    <cellStyle name="40% - Accent1 81 2" xfId="3024" xr:uid="{00000000-0005-0000-0000-00007B070000}"/>
    <cellStyle name="40% - Accent1 82" xfId="3025" xr:uid="{00000000-0005-0000-0000-00007C070000}"/>
    <cellStyle name="40% - Accent1 82 2" xfId="3026" xr:uid="{00000000-0005-0000-0000-00007D070000}"/>
    <cellStyle name="40% - Accent1 83" xfId="3027" xr:uid="{00000000-0005-0000-0000-00007E070000}"/>
    <cellStyle name="40% - Accent1 83 2" xfId="3028" xr:uid="{00000000-0005-0000-0000-00007F070000}"/>
    <cellStyle name="40% - Accent1 84" xfId="3029" xr:uid="{00000000-0005-0000-0000-000080070000}"/>
    <cellStyle name="40% - Accent1 84 2" xfId="3030" xr:uid="{00000000-0005-0000-0000-000081070000}"/>
    <cellStyle name="40% - Accent1 85" xfId="3031" xr:uid="{00000000-0005-0000-0000-000082070000}"/>
    <cellStyle name="40% - Accent1 85 2" xfId="3032" xr:uid="{00000000-0005-0000-0000-000083070000}"/>
    <cellStyle name="40% - Accent1 86" xfId="3033" xr:uid="{00000000-0005-0000-0000-000084070000}"/>
    <cellStyle name="40% - Accent1 86 2" xfId="3034" xr:uid="{00000000-0005-0000-0000-000085070000}"/>
    <cellStyle name="40% - Accent1 87" xfId="3035" xr:uid="{00000000-0005-0000-0000-000086070000}"/>
    <cellStyle name="40% - Accent1 87 2" xfId="3036" xr:uid="{00000000-0005-0000-0000-000087070000}"/>
    <cellStyle name="40% - Accent1 88" xfId="3037" xr:uid="{00000000-0005-0000-0000-000088070000}"/>
    <cellStyle name="40% - Accent1 88 2" xfId="3038" xr:uid="{00000000-0005-0000-0000-000089070000}"/>
    <cellStyle name="40% - Accent1 89" xfId="3039" xr:uid="{00000000-0005-0000-0000-00008A070000}"/>
    <cellStyle name="40% - Accent1 89 2" xfId="3040" xr:uid="{00000000-0005-0000-0000-00008B070000}"/>
    <cellStyle name="40% - Accent1 9" xfId="692" xr:uid="{00000000-0005-0000-0000-00008C070000}"/>
    <cellStyle name="40% - Accent1 9 2" xfId="693" xr:uid="{00000000-0005-0000-0000-00008D070000}"/>
    <cellStyle name="40% - Accent1 90" xfId="3041" xr:uid="{00000000-0005-0000-0000-00008E070000}"/>
    <cellStyle name="40% - Accent1 90 2" xfId="3042" xr:uid="{00000000-0005-0000-0000-00008F070000}"/>
    <cellStyle name="40% - Accent1 91" xfId="3043" xr:uid="{00000000-0005-0000-0000-000090070000}"/>
    <cellStyle name="40% - Accent1 91 2" xfId="3044" xr:uid="{00000000-0005-0000-0000-000091070000}"/>
    <cellStyle name="40% - Accent1 92" xfId="3045" xr:uid="{00000000-0005-0000-0000-000092070000}"/>
    <cellStyle name="40% - Accent1 92 2" xfId="3046" xr:uid="{00000000-0005-0000-0000-000093070000}"/>
    <cellStyle name="40% - Accent1 93" xfId="3047" xr:uid="{00000000-0005-0000-0000-000094070000}"/>
    <cellStyle name="40% - Accent1 93 2" xfId="3048" xr:uid="{00000000-0005-0000-0000-000095070000}"/>
    <cellStyle name="40% - Accent1 94" xfId="3049" xr:uid="{00000000-0005-0000-0000-000096070000}"/>
    <cellStyle name="40% - Accent1 94 2" xfId="3050" xr:uid="{00000000-0005-0000-0000-000097070000}"/>
    <cellStyle name="40% - Accent1 95" xfId="3051" xr:uid="{00000000-0005-0000-0000-000098070000}"/>
    <cellStyle name="40% - Accent1 95 2" xfId="3052" xr:uid="{00000000-0005-0000-0000-000099070000}"/>
    <cellStyle name="40% - Accent1 96" xfId="3053" xr:uid="{00000000-0005-0000-0000-00009A070000}"/>
    <cellStyle name="40% - Accent1 96 2" xfId="3054" xr:uid="{00000000-0005-0000-0000-00009B070000}"/>
    <cellStyle name="40% - Accent1 97" xfId="3055" xr:uid="{00000000-0005-0000-0000-00009C070000}"/>
    <cellStyle name="40% - Accent1 97 2" xfId="3056" xr:uid="{00000000-0005-0000-0000-00009D070000}"/>
    <cellStyle name="40% - Accent1 98" xfId="3057" xr:uid="{00000000-0005-0000-0000-00009E070000}"/>
    <cellStyle name="40% - Accent1 98 2" xfId="3058" xr:uid="{00000000-0005-0000-0000-00009F070000}"/>
    <cellStyle name="40% - Accent1 99" xfId="3059" xr:uid="{00000000-0005-0000-0000-0000A0070000}"/>
    <cellStyle name="40% - Accent2" xfId="694" builtinId="35" customBuiltin="1"/>
    <cellStyle name="40% - Accent2 10" xfId="695" xr:uid="{00000000-0005-0000-0000-0000A2070000}"/>
    <cellStyle name="40% - Accent2 10 2" xfId="696" xr:uid="{00000000-0005-0000-0000-0000A3070000}"/>
    <cellStyle name="40% - Accent2 100" xfId="3060" xr:uid="{00000000-0005-0000-0000-0000A4070000}"/>
    <cellStyle name="40% - Accent2 100 2" xfId="3061" xr:uid="{00000000-0005-0000-0000-0000A5070000}"/>
    <cellStyle name="40% - Accent2 101" xfId="3062" xr:uid="{00000000-0005-0000-0000-0000A6070000}"/>
    <cellStyle name="40% - Accent2 101 2" xfId="3063" xr:uid="{00000000-0005-0000-0000-0000A7070000}"/>
    <cellStyle name="40% - Accent2 102" xfId="3064" xr:uid="{00000000-0005-0000-0000-0000A8070000}"/>
    <cellStyle name="40% - Accent2 102 2" xfId="3065" xr:uid="{00000000-0005-0000-0000-0000A9070000}"/>
    <cellStyle name="40% - Accent2 103" xfId="3066" xr:uid="{00000000-0005-0000-0000-0000AA070000}"/>
    <cellStyle name="40% - Accent2 103 2" xfId="3067" xr:uid="{00000000-0005-0000-0000-0000AB070000}"/>
    <cellStyle name="40% - Accent2 104" xfId="3068" xr:uid="{00000000-0005-0000-0000-0000AC070000}"/>
    <cellStyle name="40% - Accent2 104 2" xfId="3069" xr:uid="{00000000-0005-0000-0000-0000AD070000}"/>
    <cellStyle name="40% - Accent2 105" xfId="3070" xr:uid="{00000000-0005-0000-0000-0000AE070000}"/>
    <cellStyle name="40% - Accent2 105 2" xfId="3071" xr:uid="{00000000-0005-0000-0000-0000AF070000}"/>
    <cellStyle name="40% - Accent2 106" xfId="3072" xr:uid="{00000000-0005-0000-0000-0000B0070000}"/>
    <cellStyle name="40% - Accent2 106 2" xfId="3073" xr:uid="{00000000-0005-0000-0000-0000B1070000}"/>
    <cellStyle name="40% - Accent2 107" xfId="3074" xr:uid="{00000000-0005-0000-0000-0000B2070000}"/>
    <cellStyle name="40% - Accent2 107 2" xfId="3075" xr:uid="{00000000-0005-0000-0000-0000B3070000}"/>
    <cellStyle name="40% - Accent2 108" xfId="3076" xr:uid="{00000000-0005-0000-0000-0000B4070000}"/>
    <cellStyle name="40% - Accent2 108 2" xfId="3077" xr:uid="{00000000-0005-0000-0000-0000B5070000}"/>
    <cellStyle name="40% - Accent2 109" xfId="3078" xr:uid="{00000000-0005-0000-0000-0000B6070000}"/>
    <cellStyle name="40% - Accent2 109 2" xfId="3079" xr:uid="{00000000-0005-0000-0000-0000B7070000}"/>
    <cellStyle name="40% - Accent2 11" xfId="697" xr:uid="{00000000-0005-0000-0000-0000B8070000}"/>
    <cellStyle name="40% - Accent2 11 2" xfId="698" xr:uid="{00000000-0005-0000-0000-0000B9070000}"/>
    <cellStyle name="40% - Accent2 110" xfId="3080" xr:uid="{00000000-0005-0000-0000-0000BA070000}"/>
    <cellStyle name="40% - Accent2 110 2" xfId="3081" xr:uid="{00000000-0005-0000-0000-0000BB070000}"/>
    <cellStyle name="40% - Accent2 111" xfId="3082" xr:uid="{00000000-0005-0000-0000-0000BC070000}"/>
    <cellStyle name="40% - Accent2 111 2" xfId="3083" xr:uid="{00000000-0005-0000-0000-0000BD070000}"/>
    <cellStyle name="40% - Accent2 112" xfId="3084" xr:uid="{00000000-0005-0000-0000-0000BE070000}"/>
    <cellStyle name="40% - Accent2 112 2" xfId="3085" xr:uid="{00000000-0005-0000-0000-0000BF070000}"/>
    <cellStyle name="40% - Accent2 113" xfId="3086" xr:uid="{00000000-0005-0000-0000-0000C0070000}"/>
    <cellStyle name="40% - Accent2 113 2" xfId="3087" xr:uid="{00000000-0005-0000-0000-0000C1070000}"/>
    <cellStyle name="40% - Accent2 114" xfId="3088" xr:uid="{00000000-0005-0000-0000-0000C2070000}"/>
    <cellStyle name="40% - Accent2 115" xfId="3089" xr:uid="{00000000-0005-0000-0000-0000C3070000}"/>
    <cellStyle name="40% - Accent2 116" xfId="3090" xr:uid="{00000000-0005-0000-0000-0000C4070000}"/>
    <cellStyle name="40% - Accent2 117" xfId="3091" xr:uid="{00000000-0005-0000-0000-0000C5070000}"/>
    <cellStyle name="40% - Accent2 118" xfId="3092" xr:uid="{00000000-0005-0000-0000-0000C6070000}"/>
    <cellStyle name="40% - Accent2 119" xfId="3093" xr:uid="{00000000-0005-0000-0000-0000C7070000}"/>
    <cellStyle name="40% - Accent2 12" xfId="699" xr:uid="{00000000-0005-0000-0000-0000C8070000}"/>
    <cellStyle name="40% - Accent2 12 2" xfId="700" xr:uid="{00000000-0005-0000-0000-0000C9070000}"/>
    <cellStyle name="40% - Accent2 120" xfId="3094" xr:uid="{00000000-0005-0000-0000-0000CA070000}"/>
    <cellStyle name="40% - Accent2 121" xfId="3095" xr:uid="{00000000-0005-0000-0000-0000CB070000}"/>
    <cellStyle name="40% - Accent2 122" xfId="3096" xr:uid="{00000000-0005-0000-0000-0000CC070000}"/>
    <cellStyle name="40% - Accent2 123" xfId="3097" xr:uid="{00000000-0005-0000-0000-0000CD070000}"/>
    <cellStyle name="40% - Accent2 124" xfId="3098" xr:uid="{00000000-0005-0000-0000-0000CE070000}"/>
    <cellStyle name="40% - Accent2 125" xfId="3099" xr:uid="{00000000-0005-0000-0000-0000CF070000}"/>
    <cellStyle name="40% - Accent2 126" xfId="3100" xr:uid="{00000000-0005-0000-0000-0000D0070000}"/>
    <cellStyle name="40% - Accent2 127" xfId="3101" xr:uid="{00000000-0005-0000-0000-0000D1070000}"/>
    <cellStyle name="40% - Accent2 128" xfId="3102" xr:uid="{00000000-0005-0000-0000-0000D2070000}"/>
    <cellStyle name="40% - Accent2 129" xfId="3103" xr:uid="{00000000-0005-0000-0000-0000D3070000}"/>
    <cellStyle name="40% - Accent2 13" xfId="701" xr:uid="{00000000-0005-0000-0000-0000D4070000}"/>
    <cellStyle name="40% - Accent2 13 2" xfId="702" xr:uid="{00000000-0005-0000-0000-0000D5070000}"/>
    <cellStyle name="40% - Accent2 130" xfId="3104" xr:uid="{00000000-0005-0000-0000-0000D6070000}"/>
    <cellStyle name="40% - Accent2 131" xfId="3105" xr:uid="{00000000-0005-0000-0000-0000D7070000}"/>
    <cellStyle name="40% - Accent2 132" xfId="3106" xr:uid="{00000000-0005-0000-0000-0000D8070000}"/>
    <cellStyle name="40% - Accent2 133" xfId="3107" xr:uid="{00000000-0005-0000-0000-0000D9070000}"/>
    <cellStyle name="40% - Accent2 134" xfId="3108" xr:uid="{00000000-0005-0000-0000-0000DA070000}"/>
    <cellStyle name="40% - Accent2 135" xfId="3109" xr:uid="{00000000-0005-0000-0000-0000DB070000}"/>
    <cellStyle name="40% - Accent2 136" xfId="3110" xr:uid="{00000000-0005-0000-0000-0000DC070000}"/>
    <cellStyle name="40% - Accent2 137" xfId="3111" xr:uid="{00000000-0005-0000-0000-0000DD070000}"/>
    <cellStyle name="40% - Accent2 138" xfId="3112" xr:uid="{00000000-0005-0000-0000-0000DE070000}"/>
    <cellStyle name="40% - Accent2 139" xfId="3113" xr:uid="{00000000-0005-0000-0000-0000DF070000}"/>
    <cellStyle name="40% - Accent2 14" xfId="703" xr:uid="{00000000-0005-0000-0000-0000E0070000}"/>
    <cellStyle name="40% - Accent2 14 2" xfId="704" xr:uid="{00000000-0005-0000-0000-0000E1070000}"/>
    <cellStyle name="40% - Accent2 140" xfId="3114" xr:uid="{00000000-0005-0000-0000-0000E2070000}"/>
    <cellStyle name="40% - Accent2 141" xfId="3115" xr:uid="{00000000-0005-0000-0000-0000E3070000}"/>
    <cellStyle name="40% - Accent2 142" xfId="3116" xr:uid="{00000000-0005-0000-0000-0000E4070000}"/>
    <cellStyle name="40% - Accent2 143" xfId="3117" xr:uid="{00000000-0005-0000-0000-0000E5070000}"/>
    <cellStyle name="40% - Accent2 144" xfId="3118" xr:uid="{00000000-0005-0000-0000-0000E6070000}"/>
    <cellStyle name="40% - Accent2 145" xfId="3119" xr:uid="{00000000-0005-0000-0000-0000E7070000}"/>
    <cellStyle name="40% - Accent2 146" xfId="3120" xr:uid="{00000000-0005-0000-0000-0000E8070000}"/>
    <cellStyle name="40% - Accent2 147" xfId="3121" xr:uid="{00000000-0005-0000-0000-0000E9070000}"/>
    <cellStyle name="40% - Accent2 148" xfId="3122" xr:uid="{00000000-0005-0000-0000-0000EA070000}"/>
    <cellStyle name="40% - Accent2 149" xfId="3123" xr:uid="{00000000-0005-0000-0000-0000EB070000}"/>
    <cellStyle name="40% - Accent2 15" xfId="705" xr:uid="{00000000-0005-0000-0000-0000EC070000}"/>
    <cellStyle name="40% - Accent2 15 2" xfId="706" xr:uid="{00000000-0005-0000-0000-0000ED070000}"/>
    <cellStyle name="40% - Accent2 150" xfId="3124" xr:uid="{00000000-0005-0000-0000-0000EE070000}"/>
    <cellStyle name="40% - Accent2 151" xfId="3125" xr:uid="{00000000-0005-0000-0000-0000EF070000}"/>
    <cellStyle name="40% - Accent2 152" xfId="3126" xr:uid="{00000000-0005-0000-0000-0000F0070000}"/>
    <cellStyle name="40% - Accent2 153" xfId="3127" xr:uid="{00000000-0005-0000-0000-0000F1070000}"/>
    <cellStyle name="40% - Accent2 154" xfId="3128" xr:uid="{00000000-0005-0000-0000-0000F2070000}"/>
    <cellStyle name="40% - Accent2 155" xfId="3129" xr:uid="{00000000-0005-0000-0000-0000F3070000}"/>
    <cellStyle name="40% - Accent2 156" xfId="3130" xr:uid="{00000000-0005-0000-0000-0000F4070000}"/>
    <cellStyle name="40% - Accent2 157" xfId="3131" xr:uid="{00000000-0005-0000-0000-0000F5070000}"/>
    <cellStyle name="40% - Accent2 158" xfId="3132" xr:uid="{00000000-0005-0000-0000-0000F6070000}"/>
    <cellStyle name="40% - Accent2 159" xfId="3133" xr:uid="{00000000-0005-0000-0000-0000F7070000}"/>
    <cellStyle name="40% - Accent2 16" xfId="707" xr:uid="{00000000-0005-0000-0000-0000F8070000}"/>
    <cellStyle name="40% - Accent2 16 2" xfId="708" xr:uid="{00000000-0005-0000-0000-0000F9070000}"/>
    <cellStyle name="40% - Accent2 160" xfId="3134" xr:uid="{00000000-0005-0000-0000-0000FA070000}"/>
    <cellStyle name="40% - Accent2 161" xfId="3135" xr:uid="{00000000-0005-0000-0000-0000FB070000}"/>
    <cellStyle name="40% - Accent2 162" xfId="3136" xr:uid="{00000000-0005-0000-0000-0000FC070000}"/>
    <cellStyle name="40% - Accent2 163" xfId="3137" xr:uid="{00000000-0005-0000-0000-0000FD070000}"/>
    <cellStyle name="40% - Accent2 164" xfId="3138" xr:uid="{00000000-0005-0000-0000-0000FE070000}"/>
    <cellStyle name="40% - Accent2 165" xfId="3139" xr:uid="{00000000-0005-0000-0000-0000FF070000}"/>
    <cellStyle name="40% - Accent2 17" xfId="709" xr:uid="{00000000-0005-0000-0000-000000080000}"/>
    <cellStyle name="40% - Accent2 17 2" xfId="710" xr:uid="{00000000-0005-0000-0000-000001080000}"/>
    <cellStyle name="40% - Accent2 18" xfId="711" xr:uid="{00000000-0005-0000-0000-000002080000}"/>
    <cellStyle name="40% - Accent2 18 2" xfId="712" xr:uid="{00000000-0005-0000-0000-000003080000}"/>
    <cellStyle name="40% - Accent2 19" xfId="713" xr:uid="{00000000-0005-0000-0000-000004080000}"/>
    <cellStyle name="40% - Accent2 19 2" xfId="714" xr:uid="{00000000-0005-0000-0000-000005080000}"/>
    <cellStyle name="40% - Accent2 2" xfId="715" xr:uid="{00000000-0005-0000-0000-000006080000}"/>
    <cellStyle name="40% - Accent2 2 2" xfId="716" xr:uid="{00000000-0005-0000-0000-000007080000}"/>
    <cellStyle name="40% - Accent2 2 3" xfId="717" xr:uid="{00000000-0005-0000-0000-000008080000}"/>
    <cellStyle name="40% - Accent2 2 4" xfId="4774" xr:uid="{84F50B77-D70D-41A0-A3B0-F373A6478956}"/>
    <cellStyle name="40% - Accent2 20" xfId="718" xr:uid="{00000000-0005-0000-0000-000009080000}"/>
    <cellStyle name="40% - Accent2 20 2" xfId="719" xr:uid="{00000000-0005-0000-0000-00000A080000}"/>
    <cellStyle name="40% - Accent2 21" xfId="720" xr:uid="{00000000-0005-0000-0000-00000B080000}"/>
    <cellStyle name="40% - Accent2 21 2" xfId="721" xr:uid="{00000000-0005-0000-0000-00000C080000}"/>
    <cellStyle name="40% - Accent2 22" xfId="722" xr:uid="{00000000-0005-0000-0000-00000D080000}"/>
    <cellStyle name="40% - Accent2 22 2" xfId="723" xr:uid="{00000000-0005-0000-0000-00000E080000}"/>
    <cellStyle name="40% - Accent2 23" xfId="724" xr:uid="{00000000-0005-0000-0000-00000F080000}"/>
    <cellStyle name="40% - Accent2 23 2" xfId="725" xr:uid="{00000000-0005-0000-0000-000010080000}"/>
    <cellStyle name="40% - Accent2 24" xfId="726" xr:uid="{00000000-0005-0000-0000-000011080000}"/>
    <cellStyle name="40% - Accent2 24 2" xfId="727" xr:uid="{00000000-0005-0000-0000-000012080000}"/>
    <cellStyle name="40% - Accent2 25" xfId="728" xr:uid="{00000000-0005-0000-0000-000013080000}"/>
    <cellStyle name="40% - Accent2 25 2" xfId="729" xr:uid="{00000000-0005-0000-0000-000014080000}"/>
    <cellStyle name="40% - Accent2 26" xfId="730" xr:uid="{00000000-0005-0000-0000-000015080000}"/>
    <cellStyle name="40% - Accent2 26 2" xfId="731" xr:uid="{00000000-0005-0000-0000-000016080000}"/>
    <cellStyle name="40% - Accent2 27" xfId="732" xr:uid="{00000000-0005-0000-0000-000017080000}"/>
    <cellStyle name="40% - Accent2 27 2" xfId="733" xr:uid="{00000000-0005-0000-0000-000018080000}"/>
    <cellStyle name="40% - Accent2 28" xfId="734" xr:uid="{00000000-0005-0000-0000-000019080000}"/>
    <cellStyle name="40% - Accent2 28 2" xfId="735" xr:uid="{00000000-0005-0000-0000-00001A080000}"/>
    <cellStyle name="40% - Accent2 29" xfId="736" xr:uid="{00000000-0005-0000-0000-00001B080000}"/>
    <cellStyle name="40% - Accent2 29 2" xfId="737" xr:uid="{00000000-0005-0000-0000-00001C080000}"/>
    <cellStyle name="40% - Accent2 3" xfId="738" xr:uid="{00000000-0005-0000-0000-00001D080000}"/>
    <cellStyle name="40% - Accent2 3 2" xfId="739" xr:uid="{00000000-0005-0000-0000-00001E080000}"/>
    <cellStyle name="40% - Accent2 30" xfId="740" xr:uid="{00000000-0005-0000-0000-00001F080000}"/>
    <cellStyle name="40% - Accent2 30 2" xfId="741" xr:uid="{00000000-0005-0000-0000-000020080000}"/>
    <cellStyle name="40% - Accent2 31" xfId="742" xr:uid="{00000000-0005-0000-0000-000021080000}"/>
    <cellStyle name="40% - Accent2 31 2" xfId="743" xr:uid="{00000000-0005-0000-0000-000022080000}"/>
    <cellStyle name="40% - Accent2 32" xfId="744" xr:uid="{00000000-0005-0000-0000-000023080000}"/>
    <cellStyle name="40% - Accent2 32 2" xfId="745" xr:uid="{00000000-0005-0000-0000-000024080000}"/>
    <cellStyle name="40% - Accent2 33" xfId="746" xr:uid="{00000000-0005-0000-0000-000025080000}"/>
    <cellStyle name="40% - Accent2 33 2" xfId="747" xr:uid="{00000000-0005-0000-0000-000026080000}"/>
    <cellStyle name="40% - Accent2 34" xfId="748" xr:uid="{00000000-0005-0000-0000-000027080000}"/>
    <cellStyle name="40% - Accent2 34 2" xfId="749" xr:uid="{00000000-0005-0000-0000-000028080000}"/>
    <cellStyle name="40% - Accent2 35" xfId="750" xr:uid="{00000000-0005-0000-0000-000029080000}"/>
    <cellStyle name="40% - Accent2 35 2" xfId="751" xr:uid="{00000000-0005-0000-0000-00002A080000}"/>
    <cellStyle name="40% - Accent2 36" xfId="752" xr:uid="{00000000-0005-0000-0000-00002B080000}"/>
    <cellStyle name="40% - Accent2 36 2" xfId="753" xr:uid="{00000000-0005-0000-0000-00002C080000}"/>
    <cellStyle name="40% - Accent2 37" xfId="754" xr:uid="{00000000-0005-0000-0000-00002D080000}"/>
    <cellStyle name="40% - Accent2 37 2" xfId="755" xr:uid="{00000000-0005-0000-0000-00002E080000}"/>
    <cellStyle name="40% - Accent2 38" xfId="756" xr:uid="{00000000-0005-0000-0000-00002F080000}"/>
    <cellStyle name="40% - Accent2 38 2" xfId="757" xr:uid="{00000000-0005-0000-0000-000030080000}"/>
    <cellStyle name="40% - Accent2 39" xfId="758" xr:uid="{00000000-0005-0000-0000-000031080000}"/>
    <cellStyle name="40% - Accent2 39 2" xfId="759" xr:uid="{00000000-0005-0000-0000-000032080000}"/>
    <cellStyle name="40% - Accent2 4" xfId="760" xr:uid="{00000000-0005-0000-0000-000033080000}"/>
    <cellStyle name="40% - Accent2 4 2" xfId="761" xr:uid="{00000000-0005-0000-0000-000034080000}"/>
    <cellStyle name="40% - Accent2 40" xfId="762" xr:uid="{00000000-0005-0000-0000-000035080000}"/>
    <cellStyle name="40% - Accent2 40 2" xfId="763" xr:uid="{00000000-0005-0000-0000-000036080000}"/>
    <cellStyle name="40% - Accent2 41" xfId="764" xr:uid="{00000000-0005-0000-0000-000037080000}"/>
    <cellStyle name="40% - Accent2 41 2" xfId="765" xr:uid="{00000000-0005-0000-0000-000038080000}"/>
    <cellStyle name="40% - Accent2 42" xfId="766" xr:uid="{00000000-0005-0000-0000-000039080000}"/>
    <cellStyle name="40% - Accent2 42 2" xfId="767" xr:uid="{00000000-0005-0000-0000-00003A080000}"/>
    <cellStyle name="40% - Accent2 43" xfId="768" xr:uid="{00000000-0005-0000-0000-00003B080000}"/>
    <cellStyle name="40% - Accent2 43 2" xfId="769" xr:uid="{00000000-0005-0000-0000-00003C080000}"/>
    <cellStyle name="40% - Accent2 44" xfId="770" xr:uid="{00000000-0005-0000-0000-00003D080000}"/>
    <cellStyle name="40% - Accent2 44 2" xfId="771" xr:uid="{00000000-0005-0000-0000-00003E080000}"/>
    <cellStyle name="40% - Accent2 45" xfId="772" xr:uid="{00000000-0005-0000-0000-00003F080000}"/>
    <cellStyle name="40% - Accent2 45 2" xfId="773" xr:uid="{00000000-0005-0000-0000-000040080000}"/>
    <cellStyle name="40% - Accent2 46" xfId="774" xr:uid="{00000000-0005-0000-0000-000041080000}"/>
    <cellStyle name="40% - Accent2 46 2" xfId="775" xr:uid="{00000000-0005-0000-0000-000042080000}"/>
    <cellStyle name="40% - Accent2 47" xfId="776" xr:uid="{00000000-0005-0000-0000-000043080000}"/>
    <cellStyle name="40% - Accent2 47 2" xfId="777" xr:uid="{00000000-0005-0000-0000-000044080000}"/>
    <cellStyle name="40% - Accent2 48" xfId="778" xr:uid="{00000000-0005-0000-0000-000045080000}"/>
    <cellStyle name="40% - Accent2 48 2" xfId="3140" xr:uid="{00000000-0005-0000-0000-000046080000}"/>
    <cellStyle name="40% - Accent2 49" xfId="779" xr:uid="{00000000-0005-0000-0000-000047080000}"/>
    <cellStyle name="40% - Accent2 49 2" xfId="3141" xr:uid="{00000000-0005-0000-0000-000048080000}"/>
    <cellStyle name="40% - Accent2 5" xfId="780" xr:uid="{00000000-0005-0000-0000-000049080000}"/>
    <cellStyle name="40% - Accent2 5 2" xfId="781" xr:uid="{00000000-0005-0000-0000-00004A080000}"/>
    <cellStyle name="40% - Accent2 50" xfId="782" xr:uid="{00000000-0005-0000-0000-00004B080000}"/>
    <cellStyle name="40% - Accent2 50 2" xfId="3142" xr:uid="{00000000-0005-0000-0000-00004C080000}"/>
    <cellStyle name="40% - Accent2 51" xfId="783" xr:uid="{00000000-0005-0000-0000-00004D080000}"/>
    <cellStyle name="40% - Accent2 51 2" xfId="3143" xr:uid="{00000000-0005-0000-0000-00004E080000}"/>
    <cellStyle name="40% - Accent2 52" xfId="784" xr:uid="{00000000-0005-0000-0000-00004F080000}"/>
    <cellStyle name="40% - Accent2 52 2" xfId="3144" xr:uid="{00000000-0005-0000-0000-000050080000}"/>
    <cellStyle name="40% - Accent2 53" xfId="1650" xr:uid="{00000000-0005-0000-0000-000051080000}"/>
    <cellStyle name="40% - Accent2 53 2" xfId="3145" xr:uid="{00000000-0005-0000-0000-000052080000}"/>
    <cellStyle name="40% - Accent2 54" xfId="1664" xr:uid="{00000000-0005-0000-0000-000053080000}"/>
    <cellStyle name="40% - Accent2 54 2" xfId="3146" xr:uid="{00000000-0005-0000-0000-000054080000}"/>
    <cellStyle name="40% - Accent2 55" xfId="1680" xr:uid="{00000000-0005-0000-0000-000055080000}"/>
    <cellStyle name="40% - Accent2 55 2" xfId="1720" xr:uid="{00000000-0005-0000-0000-000056080000}"/>
    <cellStyle name="40% - Accent2 55 3" xfId="4793" xr:uid="{E5A808F5-390F-4D4D-9A02-9B738D03DC40}"/>
    <cellStyle name="40% - Accent2 56" xfId="1736" xr:uid="{00000000-0005-0000-0000-000057080000}"/>
    <cellStyle name="40% - Accent2 56 2" xfId="3148" xr:uid="{00000000-0005-0000-0000-000058080000}"/>
    <cellStyle name="40% - Accent2 56 3" xfId="3147" xr:uid="{00000000-0005-0000-0000-000059080000}"/>
    <cellStyle name="40% - Accent2 56 4" xfId="4808" xr:uid="{68B9EBDE-73B9-4E5B-89A7-C34572464C97}"/>
    <cellStyle name="40% - Accent2 57" xfId="1801" xr:uid="{00000000-0005-0000-0000-00005A080000}"/>
    <cellStyle name="40% - Accent2 57 2" xfId="3150" xr:uid="{00000000-0005-0000-0000-00005B080000}"/>
    <cellStyle name="40% - Accent2 57 3" xfId="3149" xr:uid="{00000000-0005-0000-0000-00005C080000}"/>
    <cellStyle name="40% - Accent2 58" xfId="3151" xr:uid="{00000000-0005-0000-0000-00005D080000}"/>
    <cellStyle name="40% - Accent2 58 2" xfId="3152" xr:uid="{00000000-0005-0000-0000-00005E080000}"/>
    <cellStyle name="40% - Accent2 59" xfId="3153" xr:uid="{00000000-0005-0000-0000-00005F080000}"/>
    <cellStyle name="40% - Accent2 59 2" xfId="3154" xr:uid="{00000000-0005-0000-0000-000060080000}"/>
    <cellStyle name="40% - Accent2 6" xfId="785" xr:uid="{00000000-0005-0000-0000-000061080000}"/>
    <cellStyle name="40% - Accent2 6 2" xfId="786" xr:uid="{00000000-0005-0000-0000-000062080000}"/>
    <cellStyle name="40% - Accent2 60" xfId="3155" xr:uid="{00000000-0005-0000-0000-000063080000}"/>
    <cellStyle name="40% - Accent2 60 2" xfId="3156" xr:uid="{00000000-0005-0000-0000-000064080000}"/>
    <cellStyle name="40% - Accent2 61" xfId="3157" xr:uid="{00000000-0005-0000-0000-000065080000}"/>
    <cellStyle name="40% - Accent2 61 2" xfId="3158" xr:uid="{00000000-0005-0000-0000-000066080000}"/>
    <cellStyle name="40% - Accent2 62" xfId="3159" xr:uid="{00000000-0005-0000-0000-000067080000}"/>
    <cellStyle name="40% - Accent2 62 2" xfId="3160" xr:uid="{00000000-0005-0000-0000-000068080000}"/>
    <cellStyle name="40% - Accent2 63" xfId="3161" xr:uid="{00000000-0005-0000-0000-000069080000}"/>
    <cellStyle name="40% - Accent2 63 2" xfId="3162" xr:uid="{00000000-0005-0000-0000-00006A080000}"/>
    <cellStyle name="40% - Accent2 64" xfId="3163" xr:uid="{00000000-0005-0000-0000-00006B080000}"/>
    <cellStyle name="40% - Accent2 64 2" xfId="3164" xr:uid="{00000000-0005-0000-0000-00006C080000}"/>
    <cellStyle name="40% - Accent2 65" xfId="3165" xr:uid="{00000000-0005-0000-0000-00006D080000}"/>
    <cellStyle name="40% - Accent2 65 2" xfId="3166" xr:uid="{00000000-0005-0000-0000-00006E080000}"/>
    <cellStyle name="40% - Accent2 66" xfId="3167" xr:uid="{00000000-0005-0000-0000-00006F080000}"/>
    <cellStyle name="40% - Accent2 66 2" xfId="3168" xr:uid="{00000000-0005-0000-0000-000070080000}"/>
    <cellStyle name="40% - Accent2 67" xfId="3169" xr:uid="{00000000-0005-0000-0000-000071080000}"/>
    <cellStyle name="40% - Accent2 67 2" xfId="3170" xr:uid="{00000000-0005-0000-0000-000072080000}"/>
    <cellStyle name="40% - Accent2 68" xfId="3171" xr:uid="{00000000-0005-0000-0000-000073080000}"/>
    <cellStyle name="40% - Accent2 68 2" xfId="3172" xr:uid="{00000000-0005-0000-0000-000074080000}"/>
    <cellStyle name="40% - Accent2 69" xfId="3173" xr:uid="{00000000-0005-0000-0000-000075080000}"/>
    <cellStyle name="40% - Accent2 69 2" xfId="3174" xr:uid="{00000000-0005-0000-0000-000076080000}"/>
    <cellStyle name="40% - Accent2 7" xfId="787" xr:uid="{00000000-0005-0000-0000-000077080000}"/>
    <cellStyle name="40% - Accent2 7 2" xfId="788" xr:uid="{00000000-0005-0000-0000-000078080000}"/>
    <cellStyle name="40% - Accent2 70" xfId="3175" xr:uid="{00000000-0005-0000-0000-000079080000}"/>
    <cellStyle name="40% - Accent2 70 2" xfId="3176" xr:uid="{00000000-0005-0000-0000-00007A080000}"/>
    <cellStyle name="40% - Accent2 71" xfId="3177" xr:uid="{00000000-0005-0000-0000-00007B080000}"/>
    <cellStyle name="40% - Accent2 71 2" xfId="3178" xr:uid="{00000000-0005-0000-0000-00007C080000}"/>
    <cellStyle name="40% - Accent2 72" xfId="3179" xr:uid="{00000000-0005-0000-0000-00007D080000}"/>
    <cellStyle name="40% - Accent2 72 2" xfId="3180" xr:uid="{00000000-0005-0000-0000-00007E080000}"/>
    <cellStyle name="40% - Accent2 73" xfId="3181" xr:uid="{00000000-0005-0000-0000-00007F080000}"/>
    <cellStyle name="40% - Accent2 73 2" xfId="3182" xr:uid="{00000000-0005-0000-0000-000080080000}"/>
    <cellStyle name="40% - Accent2 74" xfId="3183" xr:uid="{00000000-0005-0000-0000-000081080000}"/>
    <cellStyle name="40% - Accent2 74 2" xfId="3184" xr:uid="{00000000-0005-0000-0000-000082080000}"/>
    <cellStyle name="40% - Accent2 75" xfId="3185" xr:uid="{00000000-0005-0000-0000-000083080000}"/>
    <cellStyle name="40% - Accent2 75 2" xfId="3186" xr:uid="{00000000-0005-0000-0000-000084080000}"/>
    <cellStyle name="40% - Accent2 76" xfId="3187" xr:uid="{00000000-0005-0000-0000-000085080000}"/>
    <cellStyle name="40% - Accent2 76 2" xfId="3188" xr:uid="{00000000-0005-0000-0000-000086080000}"/>
    <cellStyle name="40% - Accent2 77" xfId="3189" xr:uid="{00000000-0005-0000-0000-000087080000}"/>
    <cellStyle name="40% - Accent2 77 2" xfId="3190" xr:uid="{00000000-0005-0000-0000-000088080000}"/>
    <cellStyle name="40% - Accent2 78" xfId="3191" xr:uid="{00000000-0005-0000-0000-000089080000}"/>
    <cellStyle name="40% - Accent2 78 2" xfId="3192" xr:uid="{00000000-0005-0000-0000-00008A080000}"/>
    <cellStyle name="40% - Accent2 79" xfId="3193" xr:uid="{00000000-0005-0000-0000-00008B080000}"/>
    <cellStyle name="40% - Accent2 79 2" xfId="3194" xr:uid="{00000000-0005-0000-0000-00008C080000}"/>
    <cellStyle name="40% - Accent2 8" xfId="789" xr:uid="{00000000-0005-0000-0000-00008D080000}"/>
    <cellStyle name="40% - Accent2 8 2" xfId="790" xr:uid="{00000000-0005-0000-0000-00008E080000}"/>
    <cellStyle name="40% - Accent2 80" xfId="3195" xr:uid="{00000000-0005-0000-0000-00008F080000}"/>
    <cellStyle name="40% - Accent2 80 2" xfId="3196" xr:uid="{00000000-0005-0000-0000-000090080000}"/>
    <cellStyle name="40% - Accent2 81" xfId="3197" xr:uid="{00000000-0005-0000-0000-000091080000}"/>
    <cellStyle name="40% - Accent2 81 2" xfId="3198" xr:uid="{00000000-0005-0000-0000-000092080000}"/>
    <cellStyle name="40% - Accent2 82" xfId="3199" xr:uid="{00000000-0005-0000-0000-000093080000}"/>
    <cellStyle name="40% - Accent2 82 2" xfId="3200" xr:uid="{00000000-0005-0000-0000-000094080000}"/>
    <cellStyle name="40% - Accent2 83" xfId="3201" xr:uid="{00000000-0005-0000-0000-000095080000}"/>
    <cellStyle name="40% - Accent2 83 2" xfId="3202" xr:uid="{00000000-0005-0000-0000-000096080000}"/>
    <cellStyle name="40% - Accent2 84" xfId="3203" xr:uid="{00000000-0005-0000-0000-000097080000}"/>
    <cellStyle name="40% - Accent2 84 2" xfId="3204" xr:uid="{00000000-0005-0000-0000-000098080000}"/>
    <cellStyle name="40% - Accent2 85" xfId="3205" xr:uid="{00000000-0005-0000-0000-000099080000}"/>
    <cellStyle name="40% - Accent2 85 2" xfId="3206" xr:uid="{00000000-0005-0000-0000-00009A080000}"/>
    <cellStyle name="40% - Accent2 86" xfId="3207" xr:uid="{00000000-0005-0000-0000-00009B080000}"/>
    <cellStyle name="40% - Accent2 86 2" xfId="3208" xr:uid="{00000000-0005-0000-0000-00009C080000}"/>
    <cellStyle name="40% - Accent2 87" xfId="3209" xr:uid="{00000000-0005-0000-0000-00009D080000}"/>
    <cellStyle name="40% - Accent2 87 2" xfId="3210" xr:uid="{00000000-0005-0000-0000-00009E080000}"/>
    <cellStyle name="40% - Accent2 88" xfId="3211" xr:uid="{00000000-0005-0000-0000-00009F080000}"/>
    <cellStyle name="40% - Accent2 88 2" xfId="3212" xr:uid="{00000000-0005-0000-0000-0000A0080000}"/>
    <cellStyle name="40% - Accent2 89" xfId="3213" xr:uid="{00000000-0005-0000-0000-0000A1080000}"/>
    <cellStyle name="40% - Accent2 89 2" xfId="3214" xr:uid="{00000000-0005-0000-0000-0000A2080000}"/>
    <cellStyle name="40% - Accent2 9" xfId="791" xr:uid="{00000000-0005-0000-0000-0000A3080000}"/>
    <cellStyle name="40% - Accent2 9 2" xfId="792" xr:uid="{00000000-0005-0000-0000-0000A4080000}"/>
    <cellStyle name="40% - Accent2 90" xfId="3215" xr:uid="{00000000-0005-0000-0000-0000A5080000}"/>
    <cellStyle name="40% - Accent2 90 2" xfId="3216" xr:uid="{00000000-0005-0000-0000-0000A6080000}"/>
    <cellStyle name="40% - Accent2 91" xfId="3217" xr:uid="{00000000-0005-0000-0000-0000A7080000}"/>
    <cellStyle name="40% - Accent2 91 2" xfId="3218" xr:uid="{00000000-0005-0000-0000-0000A8080000}"/>
    <cellStyle name="40% - Accent2 92" xfId="3219" xr:uid="{00000000-0005-0000-0000-0000A9080000}"/>
    <cellStyle name="40% - Accent2 92 2" xfId="3220" xr:uid="{00000000-0005-0000-0000-0000AA080000}"/>
    <cellStyle name="40% - Accent2 93" xfId="3221" xr:uid="{00000000-0005-0000-0000-0000AB080000}"/>
    <cellStyle name="40% - Accent2 93 2" xfId="3222" xr:uid="{00000000-0005-0000-0000-0000AC080000}"/>
    <cellStyle name="40% - Accent2 94" xfId="3223" xr:uid="{00000000-0005-0000-0000-0000AD080000}"/>
    <cellStyle name="40% - Accent2 94 2" xfId="3224" xr:uid="{00000000-0005-0000-0000-0000AE080000}"/>
    <cellStyle name="40% - Accent2 95" xfId="3225" xr:uid="{00000000-0005-0000-0000-0000AF080000}"/>
    <cellStyle name="40% - Accent2 95 2" xfId="3226" xr:uid="{00000000-0005-0000-0000-0000B0080000}"/>
    <cellStyle name="40% - Accent2 96" xfId="3227" xr:uid="{00000000-0005-0000-0000-0000B1080000}"/>
    <cellStyle name="40% - Accent2 96 2" xfId="3228" xr:uid="{00000000-0005-0000-0000-0000B2080000}"/>
    <cellStyle name="40% - Accent2 97" xfId="3229" xr:uid="{00000000-0005-0000-0000-0000B3080000}"/>
    <cellStyle name="40% - Accent2 97 2" xfId="3230" xr:uid="{00000000-0005-0000-0000-0000B4080000}"/>
    <cellStyle name="40% - Accent2 98" xfId="3231" xr:uid="{00000000-0005-0000-0000-0000B5080000}"/>
    <cellStyle name="40% - Accent2 98 2" xfId="3232" xr:uid="{00000000-0005-0000-0000-0000B6080000}"/>
    <cellStyle name="40% - Accent2 99" xfId="3233" xr:uid="{00000000-0005-0000-0000-0000B7080000}"/>
    <cellStyle name="40% - Accent3" xfId="793" builtinId="39" customBuiltin="1"/>
    <cellStyle name="40% - Accent3 10" xfId="794" xr:uid="{00000000-0005-0000-0000-0000B9080000}"/>
    <cellStyle name="40% - Accent3 10 2" xfId="795" xr:uid="{00000000-0005-0000-0000-0000BA080000}"/>
    <cellStyle name="40% - Accent3 100" xfId="3234" xr:uid="{00000000-0005-0000-0000-0000BB080000}"/>
    <cellStyle name="40% - Accent3 100 2" xfId="3235" xr:uid="{00000000-0005-0000-0000-0000BC080000}"/>
    <cellStyle name="40% - Accent3 101" xfId="3236" xr:uid="{00000000-0005-0000-0000-0000BD080000}"/>
    <cellStyle name="40% - Accent3 101 2" xfId="3237" xr:uid="{00000000-0005-0000-0000-0000BE080000}"/>
    <cellStyle name="40% - Accent3 102" xfId="3238" xr:uid="{00000000-0005-0000-0000-0000BF080000}"/>
    <cellStyle name="40% - Accent3 102 2" xfId="3239" xr:uid="{00000000-0005-0000-0000-0000C0080000}"/>
    <cellStyle name="40% - Accent3 103" xfId="3240" xr:uid="{00000000-0005-0000-0000-0000C1080000}"/>
    <cellStyle name="40% - Accent3 103 2" xfId="3241" xr:uid="{00000000-0005-0000-0000-0000C2080000}"/>
    <cellStyle name="40% - Accent3 104" xfId="3242" xr:uid="{00000000-0005-0000-0000-0000C3080000}"/>
    <cellStyle name="40% - Accent3 104 2" xfId="3243" xr:uid="{00000000-0005-0000-0000-0000C4080000}"/>
    <cellStyle name="40% - Accent3 105" xfId="3244" xr:uid="{00000000-0005-0000-0000-0000C5080000}"/>
    <cellStyle name="40% - Accent3 105 2" xfId="3245" xr:uid="{00000000-0005-0000-0000-0000C6080000}"/>
    <cellStyle name="40% - Accent3 106" xfId="3246" xr:uid="{00000000-0005-0000-0000-0000C7080000}"/>
    <cellStyle name="40% - Accent3 106 2" xfId="3247" xr:uid="{00000000-0005-0000-0000-0000C8080000}"/>
    <cellStyle name="40% - Accent3 107" xfId="3248" xr:uid="{00000000-0005-0000-0000-0000C9080000}"/>
    <cellStyle name="40% - Accent3 107 2" xfId="3249" xr:uid="{00000000-0005-0000-0000-0000CA080000}"/>
    <cellStyle name="40% - Accent3 108" xfId="3250" xr:uid="{00000000-0005-0000-0000-0000CB080000}"/>
    <cellStyle name="40% - Accent3 108 2" xfId="3251" xr:uid="{00000000-0005-0000-0000-0000CC080000}"/>
    <cellStyle name="40% - Accent3 109" xfId="3252" xr:uid="{00000000-0005-0000-0000-0000CD080000}"/>
    <cellStyle name="40% - Accent3 109 2" xfId="3253" xr:uid="{00000000-0005-0000-0000-0000CE080000}"/>
    <cellStyle name="40% - Accent3 11" xfId="796" xr:uid="{00000000-0005-0000-0000-0000CF080000}"/>
    <cellStyle name="40% - Accent3 11 2" xfId="797" xr:uid="{00000000-0005-0000-0000-0000D0080000}"/>
    <cellStyle name="40% - Accent3 110" xfId="3254" xr:uid="{00000000-0005-0000-0000-0000D1080000}"/>
    <cellStyle name="40% - Accent3 110 2" xfId="3255" xr:uid="{00000000-0005-0000-0000-0000D2080000}"/>
    <cellStyle name="40% - Accent3 111" xfId="3256" xr:uid="{00000000-0005-0000-0000-0000D3080000}"/>
    <cellStyle name="40% - Accent3 111 2" xfId="3257" xr:uid="{00000000-0005-0000-0000-0000D4080000}"/>
    <cellStyle name="40% - Accent3 112" xfId="3258" xr:uid="{00000000-0005-0000-0000-0000D5080000}"/>
    <cellStyle name="40% - Accent3 112 2" xfId="3259" xr:uid="{00000000-0005-0000-0000-0000D6080000}"/>
    <cellStyle name="40% - Accent3 113" xfId="3260" xr:uid="{00000000-0005-0000-0000-0000D7080000}"/>
    <cellStyle name="40% - Accent3 113 2" xfId="3261" xr:uid="{00000000-0005-0000-0000-0000D8080000}"/>
    <cellStyle name="40% - Accent3 114" xfId="3262" xr:uid="{00000000-0005-0000-0000-0000D9080000}"/>
    <cellStyle name="40% - Accent3 115" xfId="3263" xr:uid="{00000000-0005-0000-0000-0000DA080000}"/>
    <cellStyle name="40% - Accent3 116" xfId="3264" xr:uid="{00000000-0005-0000-0000-0000DB080000}"/>
    <cellStyle name="40% - Accent3 117" xfId="3265" xr:uid="{00000000-0005-0000-0000-0000DC080000}"/>
    <cellStyle name="40% - Accent3 118" xfId="3266" xr:uid="{00000000-0005-0000-0000-0000DD080000}"/>
    <cellStyle name="40% - Accent3 119" xfId="3267" xr:uid="{00000000-0005-0000-0000-0000DE080000}"/>
    <cellStyle name="40% - Accent3 12" xfId="798" xr:uid="{00000000-0005-0000-0000-0000DF080000}"/>
    <cellStyle name="40% - Accent3 12 2" xfId="799" xr:uid="{00000000-0005-0000-0000-0000E0080000}"/>
    <cellStyle name="40% - Accent3 120" xfId="3268" xr:uid="{00000000-0005-0000-0000-0000E1080000}"/>
    <cellStyle name="40% - Accent3 121" xfId="3269" xr:uid="{00000000-0005-0000-0000-0000E2080000}"/>
    <cellStyle name="40% - Accent3 122" xfId="3270" xr:uid="{00000000-0005-0000-0000-0000E3080000}"/>
    <cellStyle name="40% - Accent3 123" xfId="3271" xr:uid="{00000000-0005-0000-0000-0000E4080000}"/>
    <cellStyle name="40% - Accent3 124" xfId="3272" xr:uid="{00000000-0005-0000-0000-0000E5080000}"/>
    <cellStyle name="40% - Accent3 125" xfId="3273" xr:uid="{00000000-0005-0000-0000-0000E6080000}"/>
    <cellStyle name="40% - Accent3 126" xfId="3274" xr:uid="{00000000-0005-0000-0000-0000E7080000}"/>
    <cellStyle name="40% - Accent3 127" xfId="3275" xr:uid="{00000000-0005-0000-0000-0000E8080000}"/>
    <cellStyle name="40% - Accent3 128" xfId="3276" xr:uid="{00000000-0005-0000-0000-0000E9080000}"/>
    <cellStyle name="40% - Accent3 129" xfId="3277" xr:uid="{00000000-0005-0000-0000-0000EA080000}"/>
    <cellStyle name="40% - Accent3 13" xfId="800" xr:uid="{00000000-0005-0000-0000-0000EB080000}"/>
    <cellStyle name="40% - Accent3 13 2" xfId="801" xr:uid="{00000000-0005-0000-0000-0000EC080000}"/>
    <cellStyle name="40% - Accent3 130" xfId="3278" xr:uid="{00000000-0005-0000-0000-0000ED080000}"/>
    <cellStyle name="40% - Accent3 131" xfId="3279" xr:uid="{00000000-0005-0000-0000-0000EE080000}"/>
    <cellStyle name="40% - Accent3 132" xfId="3280" xr:uid="{00000000-0005-0000-0000-0000EF080000}"/>
    <cellStyle name="40% - Accent3 133" xfId="3281" xr:uid="{00000000-0005-0000-0000-0000F0080000}"/>
    <cellStyle name="40% - Accent3 134" xfId="3282" xr:uid="{00000000-0005-0000-0000-0000F1080000}"/>
    <cellStyle name="40% - Accent3 135" xfId="3283" xr:uid="{00000000-0005-0000-0000-0000F2080000}"/>
    <cellStyle name="40% - Accent3 136" xfId="3284" xr:uid="{00000000-0005-0000-0000-0000F3080000}"/>
    <cellStyle name="40% - Accent3 137" xfId="3285" xr:uid="{00000000-0005-0000-0000-0000F4080000}"/>
    <cellStyle name="40% - Accent3 138" xfId="3286" xr:uid="{00000000-0005-0000-0000-0000F5080000}"/>
    <cellStyle name="40% - Accent3 139" xfId="3287" xr:uid="{00000000-0005-0000-0000-0000F6080000}"/>
    <cellStyle name="40% - Accent3 14" xfId="802" xr:uid="{00000000-0005-0000-0000-0000F7080000}"/>
    <cellStyle name="40% - Accent3 14 2" xfId="803" xr:uid="{00000000-0005-0000-0000-0000F8080000}"/>
    <cellStyle name="40% - Accent3 140" xfId="3288" xr:uid="{00000000-0005-0000-0000-0000F9080000}"/>
    <cellStyle name="40% - Accent3 141" xfId="3289" xr:uid="{00000000-0005-0000-0000-0000FA080000}"/>
    <cellStyle name="40% - Accent3 142" xfId="3290" xr:uid="{00000000-0005-0000-0000-0000FB080000}"/>
    <cellStyle name="40% - Accent3 143" xfId="3291" xr:uid="{00000000-0005-0000-0000-0000FC080000}"/>
    <cellStyle name="40% - Accent3 144" xfId="3292" xr:uid="{00000000-0005-0000-0000-0000FD080000}"/>
    <cellStyle name="40% - Accent3 145" xfId="3293" xr:uid="{00000000-0005-0000-0000-0000FE080000}"/>
    <cellStyle name="40% - Accent3 146" xfId="3294" xr:uid="{00000000-0005-0000-0000-0000FF080000}"/>
    <cellStyle name="40% - Accent3 147" xfId="3295" xr:uid="{00000000-0005-0000-0000-000000090000}"/>
    <cellStyle name="40% - Accent3 148" xfId="3296" xr:uid="{00000000-0005-0000-0000-000001090000}"/>
    <cellStyle name="40% - Accent3 149" xfId="3297" xr:uid="{00000000-0005-0000-0000-000002090000}"/>
    <cellStyle name="40% - Accent3 15" xfId="804" xr:uid="{00000000-0005-0000-0000-000003090000}"/>
    <cellStyle name="40% - Accent3 15 2" xfId="805" xr:uid="{00000000-0005-0000-0000-000004090000}"/>
    <cellStyle name="40% - Accent3 150" xfId="3298" xr:uid="{00000000-0005-0000-0000-000005090000}"/>
    <cellStyle name="40% - Accent3 151" xfId="3299" xr:uid="{00000000-0005-0000-0000-000006090000}"/>
    <cellStyle name="40% - Accent3 152" xfId="3300" xr:uid="{00000000-0005-0000-0000-000007090000}"/>
    <cellStyle name="40% - Accent3 153" xfId="3301" xr:uid="{00000000-0005-0000-0000-000008090000}"/>
    <cellStyle name="40% - Accent3 154" xfId="3302" xr:uid="{00000000-0005-0000-0000-000009090000}"/>
    <cellStyle name="40% - Accent3 155" xfId="3303" xr:uid="{00000000-0005-0000-0000-00000A090000}"/>
    <cellStyle name="40% - Accent3 156" xfId="3304" xr:uid="{00000000-0005-0000-0000-00000B090000}"/>
    <cellStyle name="40% - Accent3 157" xfId="3305" xr:uid="{00000000-0005-0000-0000-00000C090000}"/>
    <cellStyle name="40% - Accent3 158" xfId="3306" xr:uid="{00000000-0005-0000-0000-00000D090000}"/>
    <cellStyle name="40% - Accent3 159" xfId="3307" xr:uid="{00000000-0005-0000-0000-00000E090000}"/>
    <cellStyle name="40% - Accent3 16" xfId="806" xr:uid="{00000000-0005-0000-0000-00000F090000}"/>
    <cellStyle name="40% - Accent3 16 2" xfId="807" xr:uid="{00000000-0005-0000-0000-000010090000}"/>
    <cellStyle name="40% - Accent3 160" xfId="3308" xr:uid="{00000000-0005-0000-0000-000011090000}"/>
    <cellStyle name="40% - Accent3 161" xfId="3309" xr:uid="{00000000-0005-0000-0000-000012090000}"/>
    <cellStyle name="40% - Accent3 162" xfId="3310" xr:uid="{00000000-0005-0000-0000-000013090000}"/>
    <cellStyle name="40% - Accent3 163" xfId="3311" xr:uid="{00000000-0005-0000-0000-000014090000}"/>
    <cellStyle name="40% - Accent3 164" xfId="3312" xr:uid="{00000000-0005-0000-0000-000015090000}"/>
    <cellStyle name="40% - Accent3 165" xfId="3313" xr:uid="{00000000-0005-0000-0000-000016090000}"/>
    <cellStyle name="40% - Accent3 17" xfId="808" xr:uid="{00000000-0005-0000-0000-000017090000}"/>
    <cellStyle name="40% - Accent3 17 2" xfId="809" xr:uid="{00000000-0005-0000-0000-000018090000}"/>
    <cellStyle name="40% - Accent3 18" xfId="810" xr:uid="{00000000-0005-0000-0000-000019090000}"/>
    <cellStyle name="40% - Accent3 18 2" xfId="811" xr:uid="{00000000-0005-0000-0000-00001A090000}"/>
    <cellStyle name="40% - Accent3 19" xfId="812" xr:uid="{00000000-0005-0000-0000-00001B090000}"/>
    <cellStyle name="40% - Accent3 19 2" xfId="813" xr:uid="{00000000-0005-0000-0000-00001C090000}"/>
    <cellStyle name="40% - Accent3 2" xfId="814" xr:uid="{00000000-0005-0000-0000-00001D090000}"/>
    <cellStyle name="40% - Accent3 2 2" xfId="815" xr:uid="{00000000-0005-0000-0000-00001E090000}"/>
    <cellStyle name="40% - Accent3 2 3" xfId="816" xr:uid="{00000000-0005-0000-0000-00001F090000}"/>
    <cellStyle name="40% - Accent3 2 4" xfId="4775" xr:uid="{74154CC6-CC97-477B-AE5A-98687ADE3177}"/>
    <cellStyle name="40% - Accent3 20" xfId="817" xr:uid="{00000000-0005-0000-0000-000020090000}"/>
    <cellStyle name="40% - Accent3 20 2" xfId="818" xr:uid="{00000000-0005-0000-0000-000021090000}"/>
    <cellStyle name="40% - Accent3 21" xfId="819" xr:uid="{00000000-0005-0000-0000-000022090000}"/>
    <cellStyle name="40% - Accent3 21 2" xfId="820" xr:uid="{00000000-0005-0000-0000-000023090000}"/>
    <cellStyle name="40% - Accent3 22" xfId="821" xr:uid="{00000000-0005-0000-0000-000024090000}"/>
    <cellStyle name="40% - Accent3 22 2" xfId="822" xr:uid="{00000000-0005-0000-0000-000025090000}"/>
    <cellStyle name="40% - Accent3 23" xfId="823" xr:uid="{00000000-0005-0000-0000-000026090000}"/>
    <cellStyle name="40% - Accent3 23 2" xfId="824" xr:uid="{00000000-0005-0000-0000-000027090000}"/>
    <cellStyle name="40% - Accent3 24" xfId="825" xr:uid="{00000000-0005-0000-0000-000028090000}"/>
    <cellStyle name="40% - Accent3 24 2" xfId="826" xr:uid="{00000000-0005-0000-0000-000029090000}"/>
    <cellStyle name="40% - Accent3 25" xfId="827" xr:uid="{00000000-0005-0000-0000-00002A090000}"/>
    <cellStyle name="40% - Accent3 25 2" xfId="828" xr:uid="{00000000-0005-0000-0000-00002B090000}"/>
    <cellStyle name="40% - Accent3 26" xfId="829" xr:uid="{00000000-0005-0000-0000-00002C090000}"/>
    <cellStyle name="40% - Accent3 26 2" xfId="830" xr:uid="{00000000-0005-0000-0000-00002D090000}"/>
    <cellStyle name="40% - Accent3 27" xfId="831" xr:uid="{00000000-0005-0000-0000-00002E090000}"/>
    <cellStyle name="40% - Accent3 27 2" xfId="832" xr:uid="{00000000-0005-0000-0000-00002F090000}"/>
    <cellStyle name="40% - Accent3 28" xfId="833" xr:uid="{00000000-0005-0000-0000-000030090000}"/>
    <cellStyle name="40% - Accent3 28 2" xfId="834" xr:uid="{00000000-0005-0000-0000-000031090000}"/>
    <cellStyle name="40% - Accent3 29" xfId="835" xr:uid="{00000000-0005-0000-0000-000032090000}"/>
    <cellStyle name="40% - Accent3 29 2" xfId="836" xr:uid="{00000000-0005-0000-0000-000033090000}"/>
    <cellStyle name="40% - Accent3 3" xfId="837" xr:uid="{00000000-0005-0000-0000-000034090000}"/>
    <cellStyle name="40% - Accent3 3 2" xfId="838" xr:uid="{00000000-0005-0000-0000-000035090000}"/>
    <cellStyle name="40% - Accent3 30" xfId="839" xr:uid="{00000000-0005-0000-0000-000036090000}"/>
    <cellStyle name="40% - Accent3 30 2" xfId="840" xr:uid="{00000000-0005-0000-0000-000037090000}"/>
    <cellStyle name="40% - Accent3 31" xfId="841" xr:uid="{00000000-0005-0000-0000-000038090000}"/>
    <cellStyle name="40% - Accent3 31 2" xfId="842" xr:uid="{00000000-0005-0000-0000-000039090000}"/>
    <cellStyle name="40% - Accent3 32" xfId="843" xr:uid="{00000000-0005-0000-0000-00003A090000}"/>
    <cellStyle name="40% - Accent3 32 2" xfId="844" xr:uid="{00000000-0005-0000-0000-00003B090000}"/>
    <cellStyle name="40% - Accent3 33" xfId="845" xr:uid="{00000000-0005-0000-0000-00003C090000}"/>
    <cellStyle name="40% - Accent3 33 2" xfId="846" xr:uid="{00000000-0005-0000-0000-00003D090000}"/>
    <cellStyle name="40% - Accent3 34" xfId="847" xr:uid="{00000000-0005-0000-0000-00003E090000}"/>
    <cellStyle name="40% - Accent3 34 2" xfId="848" xr:uid="{00000000-0005-0000-0000-00003F090000}"/>
    <cellStyle name="40% - Accent3 35" xfId="849" xr:uid="{00000000-0005-0000-0000-000040090000}"/>
    <cellStyle name="40% - Accent3 35 2" xfId="850" xr:uid="{00000000-0005-0000-0000-000041090000}"/>
    <cellStyle name="40% - Accent3 36" xfId="851" xr:uid="{00000000-0005-0000-0000-000042090000}"/>
    <cellStyle name="40% - Accent3 36 2" xfId="852" xr:uid="{00000000-0005-0000-0000-000043090000}"/>
    <cellStyle name="40% - Accent3 37" xfId="853" xr:uid="{00000000-0005-0000-0000-000044090000}"/>
    <cellStyle name="40% - Accent3 37 2" xfId="854" xr:uid="{00000000-0005-0000-0000-000045090000}"/>
    <cellStyle name="40% - Accent3 38" xfId="855" xr:uid="{00000000-0005-0000-0000-000046090000}"/>
    <cellStyle name="40% - Accent3 38 2" xfId="856" xr:uid="{00000000-0005-0000-0000-000047090000}"/>
    <cellStyle name="40% - Accent3 39" xfId="857" xr:uid="{00000000-0005-0000-0000-000048090000}"/>
    <cellStyle name="40% - Accent3 39 2" xfId="858" xr:uid="{00000000-0005-0000-0000-000049090000}"/>
    <cellStyle name="40% - Accent3 4" xfId="859" xr:uid="{00000000-0005-0000-0000-00004A090000}"/>
    <cellStyle name="40% - Accent3 4 2" xfId="860" xr:uid="{00000000-0005-0000-0000-00004B090000}"/>
    <cellStyle name="40% - Accent3 40" xfId="861" xr:uid="{00000000-0005-0000-0000-00004C090000}"/>
    <cellStyle name="40% - Accent3 40 2" xfId="862" xr:uid="{00000000-0005-0000-0000-00004D090000}"/>
    <cellStyle name="40% - Accent3 41" xfId="863" xr:uid="{00000000-0005-0000-0000-00004E090000}"/>
    <cellStyle name="40% - Accent3 41 2" xfId="864" xr:uid="{00000000-0005-0000-0000-00004F090000}"/>
    <cellStyle name="40% - Accent3 42" xfId="865" xr:uid="{00000000-0005-0000-0000-000050090000}"/>
    <cellStyle name="40% - Accent3 42 2" xfId="866" xr:uid="{00000000-0005-0000-0000-000051090000}"/>
    <cellStyle name="40% - Accent3 43" xfId="867" xr:uid="{00000000-0005-0000-0000-000052090000}"/>
    <cellStyle name="40% - Accent3 43 2" xfId="868" xr:uid="{00000000-0005-0000-0000-000053090000}"/>
    <cellStyle name="40% - Accent3 44" xfId="869" xr:uid="{00000000-0005-0000-0000-000054090000}"/>
    <cellStyle name="40% - Accent3 44 2" xfId="870" xr:uid="{00000000-0005-0000-0000-000055090000}"/>
    <cellStyle name="40% - Accent3 45" xfId="871" xr:uid="{00000000-0005-0000-0000-000056090000}"/>
    <cellStyle name="40% - Accent3 45 2" xfId="872" xr:uid="{00000000-0005-0000-0000-000057090000}"/>
    <cellStyle name="40% - Accent3 46" xfId="873" xr:uid="{00000000-0005-0000-0000-000058090000}"/>
    <cellStyle name="40% - Accent3 46 2" xfId="874" xr:uid="{00000000-0005-0000-0000-000059090000}"/>
    <cellStyle name="40% - Accent3 47" xfId="875" xr:uid="{00000000-0005-0000-0000-00005A090000}"/>
    <cellStyle name="40% - Accent3 47 2" xfId="876" xr:uid="{00000000-0005-0000-0000-00005B090000}"/>
    <cellStyle name="40% - Accent3 48" xfId="877" xr:uid="{00000000-0005-0000-0000-00005C090000}"/>
    <cellStyle name="40% - Accent3 48 2" xfId="3314" xr:uid="{00000000-0005-0000-0000-00005D090000}"/>
    <cellStyle name="40% - Accent3 49" xfId="878" xr:uid="{00000000-0005-0000-0000-00005E090000}"/>
    <cellStyle name="40% - Accent3 49 2" xfId="3315" xr:uid="{00000000-0005-0000-0000-00005F090000}"/>
    <cellStyle name="40% - Accent3 5" xfId="879" xr:uid="{00000000-0005-0000-0000-000060090000}"/>
    <cellStyle name="40% - Accent3 5 2" xfId="880" xr:uid="{00000000-0005-0000-0000-000061090000}"/>
    <cellStyle name="40% - Accent3 50" xfId="881" xr:uid="{00000000-0005-0000-0000-000062090000}"/>
    <cellStyle name="40% - Accent3 50 2" xfId="3316" xr:uid="{00000000-0005-0000-0000-000063090000}"/>
    <cellStyle name="40% - Accent3 51" xfId="882" xr:uid="{00000000-0005-0000-0000-000064090000}"/>
    <cellStyle name="40% - Accent3 51 2" xfId="3317" xr:uid="{00000000-0005-0000-0000-000065090000}"/>
    <cellStyle name="40% - Accent3 52" xfId="883" xr:uid="{00000000-0005-0000-0000-000066090000}"/>
    <cellStyle name="40% - Accent3 52 2" xfId="3318" xr:uid="{00000000-0005-0000-0000-000067090000}"/>
    <cellStyle name="40% - Accent3 53" xfId="1652" xr:uid="{00000000-0005-0000-0000-000068090000}"/>
    <cellStyle name="40% - Accent3 53 2" xfId="3319" xr:uid="{00000000-0005-0000-0000-000069090000}"/>
    <cellStyle name="40% - Accent3 54" xfId="1666" xr:uid="{00000000-0005-0000-0000-00006A090000}"/>
    <cellStyle name="40% - Accent3 54 2" xfId="3320" xr:uid="{00000000-0005-0000-0000-00006B090000}"/>
    <cellStyle name="40% - Accent3 55" xfId="1682" xr:uid="{00000000-0005-0000-0000-00006C090000}"/>
    <cellStyle name="40% - Accent3 55 2" xfId="1722" xr:uid="{00000000-0005-0000-0000-00006D090000}"/>
    <cellStyle name="40% - Accent3 55 3" xfId="4795" xr:uid="{A83376E4-C449-4182-895A-A1082EAC5572}"/>
    <cellStyle name="40% - Accent3 56" xfId="1738" xr:uid="{00000000-0005-0000-0000-00006E090000}"/>
    <cellStyle name="40% - Accent3 56 2" xfId="3322" xr:uid="{00000000-0005-0000-0000-00006F090000}"/>
    <cellStyle name="40% - Accent3 56 3" xfId="3321" xr:uid="{00000000-0005-0000-0000-000070090000}"/>
    <cellStyle name="40% - Accent3 56 4" xfId="4810" xr:uid="{FE3709FC-B941-4046-8608-C16641F31FCB}"/>
    <cellStyle name="40% - Accent3 57" xfId="1754" xr:uid="{00000000-0005-0000-0000-000071090000}"/>
    <cellStyle name="40% - Accent3 57 2" xfId="3324" xr:uid="{00000000-0005-0000-0000-000072090000}"/>
    <cellStyle name="40% - Accent3 57 3" xfId="3323" xr:uid="{00000000-0005-0000-0000-000073090000}"/>
    <cellStyle name="40% - Accent3 58" xfId="3325" xr:uid="{00000000-0005-0000-0000-000074090000}"/>
    <cellStyle name="40% - Accent3 58 2" xfId="3326" xr:uid="{00000000-0005-0000-0000-000075090000}"/>
    <cellStyle name="40% - Accent3 59" xfId="3327" xr:uid="{00000000-0005-0000-0000-000076090000}"/>
    <cellStyle name="40% - Accent3 59 2" xfId="3328" xr:uid="{00000000-0005-0000-0000-000077090000}"/>
    <cellStyle name="40% - Accent3 6" xfId="884" xr:uid="{00000000-0005-0000-0000-000078090000}"/>
    <cellStyle name="40% - Accent3 6 2" xfId="885" xr:uid="{00000000-0005-0000-0000-000079090000}"/>
    <cellStyle name="40% - Accent3 60" xfId="3329" xr:uid="{00000000-0005-0000-0000-00007A090000}"/>
    <cellStyle name="40% - Accent3 60 2" xfId="3330" xr:uid="{00000000-0005-0000-0000-00007B090000}"/>
    <cellStyle name="40% - Accent3 61" xfId="3331" xr:uid="{00000000-0005-0000-0000-00007C090000}"/>
    <cellStyle name="40% - Accent3 61 2" xfId="3332" xr:uid="{00000000-0005-0000-0000-00007D090000}"/>
    <cellStyle name="40% - Accent3 62" xfId="3333" xr:uid="{00000000-0005-0000-0000-00007E090000}"/>
    <cellStyle name="40% - Accent3 62 2" xfId="3334" xr:uid="{00000000-0005-0000-0000-00007F090000}"/>
    <cellStyle name="40% - Accent3 63" xfId="3335" xr:uid="{00000000-0005-0000-0000-000080090000}"/>
    <cellStyle name="40% - Accent3 63 2" xfId="3336" xr:uid="{00000000-0005-0000-0000-000081090000}"/>
    <cellStyle name="40% - Accent3 64" xfId="3337" xr:uid="{00000000-0005-0000-0000-000082090000}"/>
    <cellStyle name="40% - Accent3 64 2" xfId="3338" xr:uid="{00000000-0005-0000-0000-000083090000}"/>
    <cellStyle name="40% - Accent3 65" xfId="3339" xr:uid="{00000000-0005-0000-0000-000084090000}"/>
    <cellStyle name="40% - Accent3 65 2" xfId="3340" xr:uid="{00000000-0005-0000-0000-000085090000}"/>
    <cellStyle name="40% - Accent3 66" xfId="3341" xr:uid="{00000000-0005-0000-0000-000086090000}"/>
    <cellStyle name="40% - Accent3 66 2" xfId="3342" xr:uid="{00000000-0005-0000-0000-000087090000}"/>
    <cellStyle name="40% - Accent3 67" xfId="3343" xr:uid="{00000000-0005-0000-0000-000088090000}"/>
    <cellStyle name="40% - Accent3 67 2" xfId="3344" xr:uid="{00000000-0005-0000-0000-000089090000}"/>
    <cellStyle name="40% - Accent3 68" xfId="3345" xr:uid="{00000000-0005-0000-0000-00008A090000}"/>
    <cellStyle name="40% - Accent3 68 2" xfId="3346" xr:uid="{00000000-0005-0000-0000-00008B090000}"/>
    <cellStyle name="40% - Accent3 69" xfId="3347" xr:uid="{00000000-0005-0000-0000-00008C090000}"/>
    <cellStyle name="40% - Accent3 69 2" xfId="3348" xr:uid="{00000000-0005-0000-0000-00008D090000}"/>
    <cellStyle name="40% - Accent3 7" xfId="886" xr:uid="{00000000-0005-0000-0000-00008E090000}"/>
    <cellStyle name="40% - Accent3 7 2" xfId="887" xr:uid="{00000000-0005-0000-0000-00008F090000}"/>
    <cellStyle name="40% - Accent3 70" xfId="3349" xr:uid="{00000000-0005-0000-0000-000090090000}"/>
    <cellStyle name="40% - Accent3 70 2" xfId="3350" xr:uid="{00000000-0005-0000-0000-000091090000}"/>
    <cellStyle name="40% - Accent3 71" xfId="3351" xr:uid="{00000000-0005-0000-0000-000092090000}"/>
    <cellStyle name="40% - Accent3 71 2" xfId="3352" xr:uid="{00000000-0005-0000-0000-000093090000}"/>
    <cellStyle name="40% - Accent3 72" xfId="3353" xr:uid="{00000000-0005-0000-0000-000094090000}"/>
    <cellStyle name="40% - Accent3 72 2" xfId="3354" xr:uid="{00000000-0005-0000-0000-000095090000}"/>
    <cellStyle name="40% - Accent3 73" xfId="3355" xr:uid="{00000000-0005-0000-0000-000096090000}"/>
    <cellStyle name="40% - Accent3 73 2" xfId="3356" xr:uid="{00000000-0005-0000-0000-000097090000}"/>
    <cellStyle name="40% - Accent3 74" xfId="3357" xr:uid="{00000000-0005-0000-0000-000098090000}"/>
    <cellStyle name="40% - Accent3 74 2" xfId="3358" xr:uid="{00000000-0005-0000-0000-000099090000}"/>
    <cellStyle name="40% - Accent3 75" xfId="3359" xr:uid="{00000000-0005-0000-0000-00009A090000}"/>
    <cellStyle name="40% - Accent3 75 2" xfId="3360" xr:uid="{00000000-0005-0000-0000-00009B090000}"/>
    <cellStyle name="40% - Accent3 76" xfId="3361" xr:uid="{00000000-0005-0000-0000-00009C090000}"/>
    <cellStyle name="40% - Accent3 76 2" xfId="3362" xr:uid="{00000000-0005-0000-0000-00009D090000}"/>
    <cellStyle name="40% - Accent3 77" xfId="3363" xr:uid="{00000000-0005-0000-0000-00009E090000}"/>
    <cellStyle name="40% - Accent3 77 2" xfId="3364" xr:uid="{00000000-0005-0000-0000-00009F090000}"/>
    <cellStyle name="40% - Accent3 78" xfId="3365" xr:uid="{00000000-0005-0000-0000-0000A0090000}"/>
    <cellStyle name="40% - Accent3 78 2" xfId="3366" xr:uid="{00000000-0005-0000-0000-0000A1090000}"/>
    <cellStyle name="40% - Accent3 79" xfId="3367" xr:uid="{00000000-0005-0000-0000-0000A2090000}"/>
    <cellStyle name="40% - Accent3 79 2" xfId="3368" xr:uid="{00000000-0005-0000-0000-0000A3090000}"/>
    <cellStyle name="40% - Accent3 8" xfId="888" xr:uid="{00000000-0005-0000-0000-0000A4090000}"/>
    <cellStyle name="40% - Accent3 8 2" xfId="889" xr:uid="{00000000-0005-0000-0000-0000A5090000}"/>
    <cellStyle name="40% - Accent3 80" xfId="3369" xr:uid="{00000000-0005-0000-0000-0000A6090000}"/>
    <cellStyle name="40% - Accent3 80 2" xfId="3370" xr:uid="{00000000-0005-0000-0000-0000A7090000}"/>
    <cellStyle name="40% - Accent3 81" xfId="3371" xr:uid="{00000000-0005-0000-0000-0000A8090000}"/>
    <cellStyle name="40% - Accent3 81 2" xfId="3372" xr:uid="{00000000-0005-0000-0000-0000A9090000}"/>
    <cellStyle name="40% - Accent3 82" xfId="3373" xr:uid="{00000000-0005-0000-0000-0000AA090000}"/>
    <cellStyle name="40% - Accent3 82 2" xfId="3374" xr:uid="{00000000-0005-0000-0000-0000AB090000}"/>
    <cellStyle name="40% - Accent3 83" xfId="3375" xr:uid="{00000000-0005-0000-0000-0000AC090000}"/>
    <cellStyle name="40% - Accent3 83 2" xfId="3376" xr:uid="{00000000-0005-0000-0000-0000AD090000}"/>
    <cellStyle name="40% - Accent3 84" xfId="3377" xr:uid="{00000000-0005-0000-0000-0000AE090000}"/>
    <cellStyle name="40% - Accent3 84 2" xfId="3378" xr:uid="{00000000-0005-0000-0000-0000AF090000}"/>
    <cellStyle name="40% - Accent3 85" xfId="3379" xr:uid="{00000000-0005-0000-0000-0000B0090000}"/>
    <cellStyle name="40% - Accent3 85 2" xfId="3380" xr:uid="{00000000-0005-0000-0000-0000B1090000}"/>
    <cellStyle name="40% - Accent3 86" xfId="3381" xr:uid="{00000000-0005-0000-0000-0000B2090000}"/>
    <cellStyle name="40% - Accent3 86 2" xfId="3382" xr:uid="{00000000-0005-0000-0000-0000B3090000}"/>
    <cellStyle name="40% - Accent3 87" xfId="3383" xr:uid="{00000000-0005-0000-0000-0000B4090000}"/>
    <cellStyle name="40% - Accent3 87 2" xfId="3384" xr:uid="{00000000-0005-0000-0000-0000B5090000}"/>
    <cellStyle name="40% - Accent3 88" xfId="3385" xr:uid="{00000000-0005-0000-0000-0000B6090000}"/>
    <cellStyle name="40% - Accent3 88 2" xfId="3386" xr:uid="{00000000-0005-0000-0000-0000B7090000}"/>
    <cellStyle name="40% - Accent3 89" xfId="3387" xr:uid="{00000000-0005-0000-0000-0000B8090000}"/>
    <cellStyle name="40% - Accent3 89 2" xfId="3388" xr:uid="{00000000-0005-0000-0000-0000B9090000}"/>
    <cellStyle name="40% - Accent3 9" xfId="890" xr:uid="{00000000-0005-0000-0000-0000BA090000}"/>
    <cellStyle name="40% - Accent3 9 2" xfId="891" xr:uid="{00000000-0005-0000-0000-0000BB090000}"/>
    <cellStyle name="40% - Accent3 90" xfId="3389" xr:uid="{00000000-0005-0000-0000-0000BC090000}"/>
    <cellStyle name="40% - Accent3 90 2" xfId="3390" xr:uid="{00000000-0005-0000-0000-0000BD090000}"/>
    <cellStyle name="40% - Accent3 91" xfId="3391" xr:uid="{00000000-0005-0000-0000-0000BE090000}"/>
    <cellStyle name="40% - Accent3 91 2" xfId="3392" xr:uid="{00000000-0005-0000-0000-0000BF090000}"/>
    <cellStyle name="40% - Accent3 92" xfId="3393" xr:uid="{00000000-0005-0000-0000-0000C0090000}"/>
    <cellStyle name="40% - Accent3 92 2" xfId="3394" xr:uid="{00000000-0005-0000-0000-0000C1090000}"/>
    <cellStyle name="40% - Accent3 93" xfId="3395" xr:uid="{00000000-0005-0000-0000-0000C2090000}"/>
    <cellStyle name="40% - Accent3 93 2" xfId="3396" xr:uid="{00000000-0005-0000-0000-0000C3090000}"/>
    <cellStyle name="40% - Accent3 94" xfId="3397" xr:uid="{00000000-0005-0000-0000-0000C4090000}"/>
    <cellStyle name="40% - Accent3 94 2" xfId="3398" xr:uid="{00000000-0005-0000-0000-0000C5090000}"/>
    <cellStyle name="40% - Accent3 95" xfId="3399" xr:uid="{00000000-0005-0000-0000-0000C6090000}"/>
    <cellStyle name="40% - Accent3 95 2" xfId="3400" xr:uid="{00000000-0005-0000-0000-0000C7090000}"/>
    <cellStyle name="40% - Accent3 96" xfId="3401" xr:uid="{00000000-0005-0000-0000-0000C8090000}"/>
    <cellStyle name="40% - Accent3 96 2" xfId="3402" xr:uid="{00000000-0005-0000-0000-0000C9090000}"/>
    <cellStyle name="40% - Accent3 97" xfId="3403" xr:uid="{00000000-0005-0000-0000-0000CA090000}"/>
    <cellStyle name="40% - Accent3 97 2" xfId="3404" xr:uid="{00000000-0005-0000-0000-0000CB090000}"/>
    <cellStyle name="40% - Accent3 98" xfId="3405" xr:uid="{00000000-0005-0000-0000-0000CC090000}"/>
    <cellStyle name="40% - Accent3 98 2" xfId="3406" xr:uid="{00000000-0005-0000-0000-0000CD090000}"/>
    <cellStyle name="40% - Accent3 99" xfId="3407" xr:uid="{00000000-0005-0000-0000-0000CE090000}"/>
    <cellStyle name="40% - Accent4" xfId="892" builtinId="43" customBuiltin="1"/>
    <cellStyle name="40% - Accent4 10" xfId="893" xr:uid="{00000000-0005-0000-0000-0000D0090000}"/>
    <cellStyle name="40% - Accent4 10 2" xfId="894" xr:uid="{00000000-0005-0000-0000-0000D1090000}"/>
    <cellStyle name="40% - Accent4 100" xfId="3408" xr:uid="{00000000-0005-0000-0000-0000D2090000}"/>
    <cellStyle name="40% - Accent4 100 2" xfId="3409" xr:uid="{00000000-0005-0000-0000-0000D3090000}"/>
    <cellStyle name="40% - Accent4 101" xfId="3410" xr:uid="{00000000-0005-0000-0000-0000D4090000}"/>
    <cellStyle name="40% - Accent4 101 2" xfId="3411" xr:uid="{00000000-0005-0000-0000-0000D5090000}"/>
    <cellStyle name="40% - Accent4 102" xfId="3412" xr:uid="{00000000-0005-0000-0000-0000D6090000}"/>
    <cellStyle name="40% - Accent4 102 2" xfId="3413" xr:uid="{00000000-0005-0000-0000-0000D7090000}"/>
    <cellStyle name="40% - Accent4 103" xfId="3414" xr:uid="{00000000-0005-0000-0000-0000D8090000}"/>
    <cellStyle name="40% - Accent4 103 2" xfId="3415" xr:uid="{00000000-0005-0000-0000-0000D9090000}"/>
    <cellStyle name="40% - Accent4 104" xfId="3416" xr:uid="{00000000-0005-0000-0000-0000DA090000}"/>
    <cellStyle name="40% - Accent4 104 2" xfId="3417" xr:uid="{00000000-0005-0000-0000-0000DB090000}"/>
    <cellStyle name="40% - Accent4 105" xfId="3418" xr:uid="{00000000-0005-0000-0000-0000DC090000}"/>
    <cellStyle name="40% - Accent4 105 2" xfId="3419" xr:uid="{00000000-0005-0000-0000-0000DD090000}"/>
    <cellStyle name="40% - Accent4 106" xfId="3420" xr:uid="{00000000-0005-0000-0000-0000DE090000}"/>
    <cellStyle name="40% - Accent4 106 2" xfId="3421" xr:uid="{00000000-0005-0000-0000-0000DF090000}"/>
    <cellStyle name="40% - Accent4 107" xfId="3422" xr:uid="{00000000-0005-0000-0000-0000E0090000}"/>
    <cellStyle name="40% - Accent4 107 2" xfId="3423" xr:uid="{00000000-0005-0000-0000-0000E1090000}"/>
    <cellStyle name="40% - Accent4 108" xfId="3424" xr:uid="{00000000-0005-0000-0000-0000E2090000}"/>
    <cellStyle name="40% - Accent4 108 2" xfId="3425" xr:uid="{00000000-0005-0000-0000-0000E3090000}"/>
    <cellStyle name="40% - Accent4 109" xfId="3426" xr:uid="{00000000-0005-0000-0000-0000E4090000}"/>
    <cellStyle name="40% - Accent4 109 2" xfId="3427" xr:uid="{00000000-0005-0000-0000-0000E5090000}"/>
    <cellStyle name="40% - Accent4 11" xfId="895" xr:uid="{00000000-0005-0000-0000-0000E6090000}"/>
    <cellStyle name="40% - Accent4 11 2" xfId="896" xr:uid="{00000000-0005-0000-0000-0000E7090000}"/>
    <cellStyle name="40% - Accent4 110" xfId="3428" xr:uid="{00000000-0005-0000-0000-0000E8090000}"/>
    <cellStyle name="40% - Accent4 110 2" xfId="3429" xr:uid="{00000000-0005-0000-0000-0000E9090000}"/>
    <cellStyle name="40% - Accent4 111" xfId="3430" xr:uid="{00000000-0005-0000-0000-0000EA090000}"/>
    <cellStyle name="40% - Accent4 111 2" xfId="3431" xr:uid="{00000000-0005-0000-0000-0000EB090000}"/>
    <cellStyle name="40% - Accent4 112" xfId="3432" xr:uid="{00000000-0005-0000-0000-0000EC090000}"/>
    <cellStyle name="40% - Accent4 112 2" xfId="3433" xr:uid="{00000000-0005-0000-0000-0000ED090000}"/>
    <cellStyle name="40% - Accent4 113" xfId="3434" xr:uid="{00000000-0005-0000-0000-0000EE090000}"/>
    <cellStyle name="40% - Accent4 113 2" xfId="3435" xr:uid="{00000000-0005-0000-0000-0000EF090000}"/>
    <cellStyle name="40% - Accent4 114" xfId="3436" xr:uid="{00000000-0005-0000-0000-0000F0090000}"/>
    <cellStyle name="40% - Accent4 115" xfId="3437" xr:uid="{00000000-0005-0000-0000-0000F1090000}"/>
    <cellStyle name="40% - Accent4 116" xfId="3438" xr:uid="{00000000-0005-0000-0000-0000F2090000}"/>
    <cellStyle name="40% - Accent4 117" xfId="3439" xr:uid="{00000000-0005-0000-0000-0000F3090000}"/>
    <cellStyle name="40% - Accent4 118" xfId="3440" xr:uid="{00000000-0005-0000-0000-0000F4090000}"/>
    <cellStyle name="40% - Accent4 119" xfId="3441" xr:uid="{00000000-0005-0000-0000-0000F5090000}"/>
    <cellStyle name="40% - Accent4 12" xfId="897" xr:uid="{00000000-0005-0000-0000-0000F6090000}"/>
    <cellStyle name="40% - Accent4 12 2" xfId="898" xr:uid="{00000000-0005-0000-0000-0000F7090000}"/>
    <cellStyle name="40% - Accent4 120" xfId="3442" xr:uid="{00000000-0005-0000-0000-0000F8090000}"/>
    <cellStyle name="40% - Accent4 121" xfId="3443" xr:uid="{00000000-0005-0000-0000-0000F9090000}"/>
    <cellStyle name="40% - Accent4 122" xfId="3444" xr:uid="{00000000-0005-0000-0000-0000FA090000}"/>
    <cellStyle name="40% - Accent4 123" xfId="3445" xr:uid="{00000000-0005-0000-0000-0000FB090000}"/>
    <cellStyle name="40% - Accent4 124" xfId="3446" xr:uid="{00000000-0005-0000-0000-0000FC090000}"/>
    <cellStyle name="40% - Accent4 125" xfId="3447" xr:uid="{00000000-0005-0000-0000-0000FD090000}"/>
    <cellStyle name="40% - Accent4 126" xfId="3448" xr:uid="{00000000-0005-0000-0000-0000FE090000}"/>
    <cellStyle name="40% - Accent4 127" xfId="3449" xr:uid="{00000000-0005-0000-0000-0000FF090000}"/>
    <cellStyle name="40% - Accent4 128" xfId="3450" xr:uid="{00000000-0005-0000-0000-0000000A0000}"/>
    <cellStyle name="40% - Accent4 129" xfId="3451" xr:uid="{00000000-0005-0000-0000-0000010A0000}"/>
    <cellStyle name="40% - Accent4 13" xfId="899" xr:uid="{00000000-0005-0000-0000-0000020A0000}"/>
    <cellStyle name="40% - Accent4 13 2" xfId="900" xr:uid="{00000000-0005-0000-0000-0000030A0000}"/>
    <cellStyle name="40% - Accent4 130" xfId="3452" xr:uid="{00000000-0005-0000-0000-0000040A0000}"/>
    <cellStyle name="40% - Accent4 131" xfId="3453" xr:uid="{00000000-0005-0000-0000-0000050A0000}"/>
    <cellStyle name="40% - Accent4 132" xfId="3454" xr:uid="{00000000-0005-0000-0000-0000060A0000}"/>
    <cellStyle name="40% - Accent4 133" xfId="3455" xr:uid="{00000000-0005-0000-0000-0000070A0000}"/>
    <cellStyle name="40% - Accent4 134" xfId="3456" xr:uid="{00000000-0005-0000-0000-0000080A0000}"/>
    <cellStyle name="40% - Accent4 135" xfId="3457" xr:uid="{00000000-0005-0000-0000-0000090A0000}"/>
    <cellStyle name="40% - Accent4 136" xfId="3458" xr:uid="{00000000-0005-0000-0000-00000A0A0000}"/>
    <cellStyle name="40% - Accent4 137" xfId="3459" xr:uid="{00000000-0005-0000-0000-00000B0A0000}"/>
    <cellStyle name="40% - Accent4 138" xfId="3460" xr:uid="{00000000-0005-0000-0000-00000C0A0000}"/>
    <cellStyle name="40% - Accent4 139" xfId="3461" xr:uid="{00000000-0005-0000-0000-00000D0A0000}"/>
    <cellStyle name="40% - Accent4 14" xfId="901" xr:uid="{00000000-0005-0000-0000-00000E0A0000}"/>
    <cellStyle name="40% - Accent4 14 2" xfId="902" xr:uid="{00000000-0005-0000-0000-00000F0A0000}"/>
    <cellStyle name="40% - Accent4 140" xfId="3462" xr:uid="{00000000-0005-0000-0000-0000100A0000}"/>
    <cellStyle name="40% - Accent4 141" xfId="3463" xr:uid="{00000000-0005-0000-0000-0000110A0000}"/>
    <cellStyle name="40% - Accent4 142" xfId="3464" xr:uid="{00000000-0005-0000-0000-0000120A0000}"/>
    <cellStyle name="40% - Accent4 143" xfId="3465" xr:uid="{00000000-0005-0000-0000-0000130A0000}"/>
    <cellStyle name="40% - Accent4 144" xfId="3466" xr:uid="{00000000-0005-0000-0000-0000140A0000}"/>
    <cellStyle name="40% - Accent4 145" xfId="3467" xr:uid="{00000000-0005-0000-0000-0000150A0000}"/>
    <cellStyle name="40% - Accent4 146" xfId="3468" xr:uid="{00000000-0005-0000-0000-0000160A0000}"/>
    <cellStyle name="40% - Accent4 147" xfId="3469" xr:uid="{00000000-0005-0000-0000-0000170A0000}"/>
    <cellStyle name="40% - Accent4 148" xfId="3470" xr:uid="{00000000-0005-0000-0000-0000180A0000}"/>
    <cellStyle name="40% - Accent4 149" xfId="3471" xr:uid="{00000000-0005-0000-0000-0000190A0000}"/>
    <cellStyle name="40% - Accent4 15" xfId="903" xr:uid="{00000000-0005-0000-0000-00001A0A0000}"/>
    <cellStyle name="40% - Accent4 15 2" xfId="904" xr:uid="{00000000-0005-0000-0000-00001B0A0000}"/>
    <cellStyle name="40% - Accent4 150" xfId="3472" xr:uid="{00000000-0005-0000-0000-00001C0A0000}"/>
    <cellStyle name="40% - Accent4 151" xfId="3473" xr:uid="{00000000-0005-0000-0000-00001D0A0000}"/>
    <cellStyle name="40% - Accent4 152" xfId="3474" xr:uid="{00000000-0005-0000-0000-00001E0A0000}"/>
    <cellStyle name="40% - Accent4 153" xfId="3475" xr:uid="{00000000-0005-0000-0000-00001F0A0000}"/>
    <cellStyle name="40% - Accent4 154" xfId="3476" xr:uid="{00000000-0005-0000-0000-0000200A0000}"/>
    <cellStyle name="40% - Accent4 155" xfId="3477" xr:uid="{00000000-0005-0000-0000-0000210A0000}"/>
    <cellStyle name="40% - Accent4 156" xfId="3478" xr:uid="{00000000-0005-0000-0000-0000220A0000}"/>
    <cellStyle name="40% - Accent4 157" xfId="3479" xr:uid="{00000000-0005-0000-0000-0000230A0000}"/>
    <cellStyle name="40% - Accent4 158" xfId="3480" xr:uid="{00000000-0005-0000-0000-0000240A0000}"/>
    <cellStyle name="40% - Accent4 159" xfId="3481" xr:uid="{00000000-0005-0000-0000-0000250A0000}"/>
    <cellStyle name="40% - Accent4 16" xfId="905" xr:uid="{00000000-0005-0000-0000-0000260A0000}"/>
    <cellStyle name="40% - Accent4 16 2" xfId="906" xr:uid="{00000000-0005-0000-0000-0000270A0000}"/>
    <cellStyle name="40% - Accent4 160" xfId="3482" xr:uid="{00000000-0005-0000-0000-0000280A0000}"/>
    <cellStyle name="40% - Accent4 161" xfId="3483" xr:uid="{00000000-0005-0000-0000-0000290A0000}"/>
    <cellStyle name="40% - Accent4 162" xfId="3484" xr:uid="{00000000-0005-0000-0000-00002A0A0000}"/>
    <cellStyle name="40% - Accent4 163" xfId="3485" xr:uid="{00000000-0005-0000-0000-00002B0A0000}"/>
    <cellStyle name="40% - Accent4 164" xfId="3486" xr:uid="{00000000-0005-0000-0000-00002C0A0000}"/>
    <cellStyle name="40% - Accent4 165" xfId="3487" xr:uid="{00000000-0005-0000-0000-00002D0A0000}"/>
    <cellStyle name="40% - Accent4 17" xfId="907" xr:uid="{00000000-0005-0000-0000-00002E0A0000}"/>
    <cellStyle name="40% - Accent4 17 2" xfId="908" xr:uid="{00000000-0005-0000-0000-00002F0A0000}"/>
    <cellStyle name="40% - Accent4 18" xfId="909" xr:uid="{00000000-0005-0000-0000-0000300A0000}"/>
    <cellStyle name="40% - Accent4 18 2" xfId="910" xr:uid="{00000000-0005-0000-0000-0000310A0000}"/>
    <cellStyle name="40% - Accent4 19" xfId="911" xr:uid="{00000000-0005-0000-0000-0000320A0000}"/>
    <cellStyle name="40% - Accent4 19 2" xfId="912" xr:uid="{00000000-0005-0000-0000-0000330A0000}"/>
    <cellStyle name="40% - Accent4 2" xfId="913" xr:uid="{00000000-0005-0000-0000-0000340A0000}"/>
    <cellStyle name="40% - Accent4 2 2" xfId="914" xr:uid="{00000000-0005-0000-0000-0000350A0000}"/>
    <cellStyle name="40% - Accent4 2 3" xfId="915" xr:uid="{00000000-0005-0000-0000-0000360A0000}"/>
    <cellStyle name="40% - Accent4 2 4" xfId="4776" xr:uid="{141B472E-AF24-4615-B889-959D62EE00C0}"/>
    <cellStyle name="40% - Accent4 20" xfId="916" xr:uid="{00000000-0005-0000-0000-0000370A0000}"/>
    <cellStyle name="40% - Accent4 20 2" xfId="917" xr:uid="{00000000-0005-0000-0000-0000380A0000}"/>
    <cellStyle name="40% - Accent4 21" xfId="918" xr:uid="{00000000-0005-0000-0000-0000390A0000}"/>
    <cellStyle name="40% - Accent4 21 2" xfId="919" xr:uid="{00000000-0005-0000-0000-00003A0A0000}"/>
    <cellStyle name="40% - Accent4 22" xfId="920" xr:uid="{00000000-0005-0000-0000-00003B0A0000}"/>
    <cellStyle name="40% - Accent4 22 2" xfId="921" xr:uid="{00000000-0005-0000-0000-00003C0A0000}"/>
    <cellStyle name="40% - Accent4 23" xfId="922" xr:uid="{00000000-0005-0000-0000-00003D0A0000}"/>
    <cellStyle name="40% - Accent4 23 2" xfId="923" xr:uid="{00000000-0005-0000-0000-00003E0A0000}"/>
    <cellStyle name="40% - Accent4 24" xfId="924" xr:uid="{00000000-0005-0000-0000-00003F0A0000}"/>
    <cellStyle name="40% - Accent4 24 2" xfId="925" xr:uid="{00000000-0005-0000-0000-0000400A0000}"/>
    <cellStyle name="40% - Accent4 25" xfId="926" xr:uid="{00000000-0005-0000-0000-0000410A0000}"/>
    <cellStyle name="40% - Accent4 25 2" xfId="927" xr:uid="{00000000-0005-0000-0000-0000420A0000}"/>
    <cellStyle name="40% - Accent4 26" xfId="928" xr:uid="{00000000-0005-0000-0000-0000430A0000}"/>
    <cellStyle name="40% - Accent4 26 2" xfId="929" xr:uid="{00000000-0005-0000-0000-0000440A0000}"/>
    <cellStyle name="40% - Accent4 27" xfId="930" xr:uid="{00000000-0005-0000-0000-0000450A0000}"/>
    <cellStyle name="40% - Accent4 27 2" xfId="931" xr:uid="{00000000-0005-0000-0000-0000460A0000}"/>
    <cellStyle name="40% - Accent4 28" xfId="932" xr:uid="{00000000-0005-0000-0000-0000470A0000}"/>
    <cellStyle name="40% - Accent4 28 2" xfId="933" xr:uid="{00000000-0005-0000-0000-0000480A0000}"/>
    <cellStyle name="40% - Accent4 29" xfId="934" xr:uid="{00000000-0005-0000-0000-0000490A0000}"/>
    <cellStyle name="40% - Accent4 29 2" xfId="935" xr:uid="{00000000-0005-0000-0000-00004A0A0000}"/>
    <cellStyle name="40% - Accent4 3" xfId="936" xr:uid="{00000000-0005-0000-0000-00004B0A0000}"/>
    <cellStyle name="40% - Accent4 3 2" xfId="937" xr:uid="{00000000-0005-0000-0000-00004C0A0000}"/>
    <cellStyle name="40% - Accent4 30" xfId="938" xr:uid="{00000000-0005-0000-0000-00004D0A0000}"/>
    <cellStyle name="40% - Accent4 30 2" xfId="939" xr:uid="{00000000-0005-0000-0000-00004E0A0000}"/>
    <cellStyle name="40% - Accent4 31" xfId="940" xr:uid="{00000000-0005-0000-0000-00004F0A0000}"/>
    <cellStyle name="40% - Accent4 31 2" xfId="941" xr:uid="{00000000-0005-0000-0000-0000500A0000}"/>
    <cellStyle name="40% - Accent4 32" xfId="942" xr:uid="{00000000-0005-0000-0000-0000510A0000}"/>
    <cellStyle name="40% - Accent4 32 2" xfId="943" xr:uid="{00000000-0005-0000-0000-0000520A0000}"/>
    <cellStyle name="40% - Accent4 33" xfId="944" xr:uid="{00000000-0005-0000-0000-0000530A0000}"/>
    <cellStyle name="40% - Accent4 33 2" xfId="945" xr:uid="{00000000-0005-0000-0000-0000540A0000}"/>
    <cellStyle name="40% - Accent4 34" xfId="946" xr:uid="{00000000-0005-0000-0000-0000550A0000}"/>
    <cellStyle name="40% - Accent4 34 2" xfId="947" xr:uid="{00000000-0005-0000-0000-0000560A0000}"/>
    <cellStyle name="40% - Accent4 35" xfId="948" xr:uid="{00000000-0005-0000-0000-0000570A0000}"/>
    <cellStyle name="40% - Accent4 35 2" xfId="949" xr:uid="{00000000-0005-0000-0000-0000580A0000}"/>
    <cellStyle name="40% - Accent4 36" xfId="950" xr:uid="{00000000-0005-0000-0000-0000590A0000}"/>
    <cellStyle name="40% - Accent4 36 2" xfId="951" xr:uid="{00000000-0005-0000-0000-00005A0A0000}"/>
    <cellStyle name="40% - Accent4 37" xfId="952" xr:uid="{00000000-0005-0000-0000-00005B0A0000}"/>
    <cellStyle name="40% - Accent4 37 2" xfId="953" xr:uid="{00000000-0005-0000-0000-00005C0A0000}"/>
    <cellStyle name="40% - Accent4 38" xfId="954" xr:uid="{00000000-0005-0000-0000-00005D0A0000}"/>
    <cellStyle name="40% - Accent4 38 2" xfId="955" xr:uid="{00000000-0005-0000-0000-00005E0A0000}"/>
    <cellStyle name="40% - Accent4 39" xfId="956" xr:uid="{00000000-0005-0000-0000-00005F0A0000}"/>
    <cellStyle name="40% - Accent4 39 2" xfId="957" xr:uid="{00000000-0005-0000-0000-0000600A0000}"/>
    <cellStyle name="40% - Accent4 4" xfId="958" xr:uid="{00000000-0005-0000-0000-0000610A0000}"/>
    <cellStyle name="40% - Accent4 4 2" xfId="959" xr:uid="{00000000-0005-0000-0000-0000620A0000}"/>
    <cellStyle name="40% - Accent4 40" xfId="960" xr:uid="{00000000-0005-0000-0000-0000630A0000}"/>
    <cellStyle name="40% - Accent4 40 2" xfId="961" xr:uid="{00000000-0005-0000-0000-0000640A0000}"/>
    <cellStyle name="40% - Accent4 41" xfId="962" xr:uid="{00000000-0005-0000-0000-0000650A0000}"/>
    <cellStyle name="40% - Accent4 41 2" xfId="963" xr:uid="{00000000-0005-0000-0000-0000660A0000}"/>
    <cellStyle name="40% - Accent4 42" xfId="964" xr:uid="{00000000-0005-0000-0000-0000670A0000}"/>
    <cellStyle name="40% - Accent4 42 2" xfId="965" xr:uid="{00000000-0005-0000-0000-0000680A0000}"/>
    <cellStyle name="40% - Accent4 43" xfId="966" xr:uid="{00000000-0005-0000-0000-0000690A0000}"/>
    <cellStyle name="40% - Accent4 43 2" xfId="967" xr:uid="{00000000-0005-0000-0000-00006A0A0000}"/>
    <cellStyle name="40% - Accent4 44" xfId="968" xr:uid="{00000000-0005-0000-0000-00006B0A0000}"/>
    <cellStyle name="40% - Accent4 44 2" xfId="969" xr:uid="{00000000-0005-0000-0000-00006C0A0000}"/>
    <cellStyle name="40% - Accent4 45" xfId="970" xr:uid="{00000000-0005-0000-0000-00006D0A0000}"/>
    <cellStyle name="40% - Accent4 45 2" xfId="971" xr:uid="{00000000-0005-0000-0000-00006E0A0000}"/>
    <cellStyle name="40% - Accent4 46" xfId="972" xr:uid="{00000000-0005-0000-0000-00006F0A0000}"/>
    <cellStyle name="40% - Accent4 46 2" xfId="973" xr:uid="{00000000-0005-0000-0000-0000700A0000}"/>
    <cellStyle name="40% - Accent4 47" xfId="974" xr:uid="{00000000-0005-0000-0000-0000710A0000}"/>
    <cellStyle name="40% - Accent4 47 2" xfId="975" xr:uid="{00000000-0005-0000-0000-0000720A0000}"/>
    <cellStyle name="40% - Accent4 48" xfId="976" xr:uid="{00000000-0005-0000-0000-0000730A0000}"/>
    <cellStyle name="40% - Accent4 48 2" xfId="3488" xr:uid="{00000000-0005-0000-0000-0000740A0000}"/>
    <cellStyle name="40% - Accent4 49" xfId="977" xr:uid="{00000000-0005-0000-0000-0000750A0000}"/>
    <cellStyle name="40% - Accent4 49 2" xfId="3489" xr:uid="{00000000-0005-0000-0000-0000760A0000}"/>
    <cellStyle name="40% - Accent4 5" xfId="978" xr:uid="{00000000-0005-0000-0000-0000770A0000}"/>
    <cellStyle name="40% - Accent4 5 2" xfId="979" xr:uid="{00000000-0005-0000-0000-0000780A0000}"/>
    <cellStyle name="40% - Accent4 50" xfId="980" xr:uid="{00000000-0005-0000-0000-0000790A0000}"/>
    <cellStyle name="40% - Accent4 50 2" xfId="3490" xr:uid="{00000000-0005-0000-0000-00007A0A0000}"/>
    <cellStyle name="40% - Accent4 51" xfId="981" xr:uid="{00000000-0005-0000-0000-00007B0A0000}"/>
    <cellStyle name="40% - Accent4 51 2" xfId="3491" xr:uid="{00000000-0005-0000-0000-00007C0A0000}"/>
    <cellStyle name="40% - Accent4 52" xfId="982" xr:uid="{00000000-0005-0000-0000-00007D0A0000}"/>
    <cellStyle name="40% - Accent4 52 2" xfId="3492" xr:uid="{00000000-0005-0000-0000-00007E0A0000}"/>
    <cellStyle name="40% - Accent4 53" xfId="1655" xr:uid="{00000000-0005-0000-0000-00007F0A0000}"/>
    <cellStyle name="40% - Accent4 53 2" xfId="3493" xr:uid="{00000000-0005-0000-0000-0000800A0000}"/>
    <cellStyle name="40% - Accent4 54" xfId="1668" xr:uid="{00000000-0005-0000-0000-0000810A0000}"/>
    <cellStyle name="40% - Accent4 54 2" xfId="3494" xr:uid="{00000000-0005-0000-0000-0000820A0000}"/>
    <cellStyle name="40% - Accent4 55" xfId="1684" xr:uid="{00000000-0005-0000-0000-0000830A0000}"/>
    <cellStyle name="40% - Accent4 55 2" xfId="1724" xr:uid="{00000000-0005-0000-0000-0000840A0000}"/>
    <cellStyle name="40% - Accent4 55 3" xfId="4797" xr:uid="{0427306A-079D-4D0E-9337-69E29DC05C96}"/>
    <cellStyle name="40% - Accent4 56" xfId="1740" xr:uid="{00000000-0005-0000-0000-0000850A0000}"/>
    <cellStyle name="40% - Accent4 56 2" xfId="3496" xr:uid="{00000000-0005-0000-0000-0000860A0000}"/>
    <cellStyle name="40% - Accent4 56 3" xfId="3495" xr:uid="{00000000-0005-0000-0000-0000870A0000}"/>
    <cellStyle name="40% - Accent4 56 4" xfId="4812" xr:uid="{D865130D-87CD-4789-97BE-48CBA54D1F2B}"/>
    <cellStyle name="40% - Accent4 57" xfId="1779" xr:uid="{00000000-0005-0000-0000-0000880A0000}"/>
    <cellStyle name="40% - Accent4 57 2" xfId="3498" xr:uid="{00000000-0005-0000-0000-0000890A0000}"/>
    <cellStyle name="40% - Accent4 57 3" xfId="3497" xr:uid="{00000000-0005-0000-0000-00008A0A0000}"/>
    <cellStyle name="40% - Accent4 58" xfId="3499" xr:uid="{00000000-0005-0000-0000-00008B0A0000}"/>
    <cellStyle name="40% - Accent4 58 2" xfId="3500" xr:uid="{00000000-0005-0000-0000-00008C0A0000}"/>
    <cellStyle name="40% - Accent4 59" xfId="3501" xr:uid="{00000000-0005-0000-0000-00008D0A0000}"/>
    <cellStyle name="40% - Accent4 59 2" xfId="3502" xr:uid="{00000000-0005-0000-0000-00008E0A0000}"/>
    <cellStyle name="40% - Accent4 6" xfId="983" xr:uid="{00000000-0005-0000-0000-00008F0A0000}"/>
    <cellStyle name="40% - Accent4 6 2" xfId="984" xr:uid="{00000000-0005-0000-0000-0000900A0000}"/>
    <cellStyle name="40% - Accent4 60" xfId="3503" xr:uid="{00000000-0005-0000-0000-0000910A0000}"/>
    <cellStyle name="40% - Accent4 60 2" xfId="3504" xr:uid="{00000000-0005-0000-0000-0000920A0000}"/>
    <cellStyle name="40% - Accent4 61" xfId="3505" xr:uid="{00000000-0005-0000-0000-0000930A0000}"/>
    <cellStyle name="40% - Accent4 61 2" xfId="3506" xr:uid="{00000000-0005-0000-0000-0000940A0000}"/>
    <cellStyle name="40% - Accent4 62" xfId="3507" xr:uid="{00000000-0005-0000-0000-0000950A0000}"/>
    <cellStyle name="40% - Accent4 62 2" xfId="3508" xr:uid="{00000000-0005-0000-0000-0000960A0000}"/>
    <cellStyle name="40% - Accent4 63" xfId="3509" xr:uid="{00000000-0005-0000-0000-0000970A0000}"/>
    <cellStyle name="40% - Accent4 63 2" xfId="3510" xr:uid="{00000000-0005-0000-0000-0000980A0000}"/>
    <cellStyle name="40% - Accent4 64" xfId="3511" xr:uid="{00000000-0005-0000-0000-0000990A0000}"/>
    <cellStyle name="40% - Accent4 64 2" xfId="3512" xr:uid="{00000000-0005-0000-0000-00009A0A0000}"/>
    <cellStyle name="40% - Accent4 65" xfId="3513" xr:uid="{00000000-0005-0000-0000-00009B0A0000}"/>
    <cellStyle name="40% - Accent4 65 2" xfId="3514" xr:uid="{00000000-0005-0000-0000-00009C0A0000}"/>
    <cellStyle name="40% - Accent4 66" xfId="3515" xr:uid="{00000000-0005-0000-0000-00009D0A0000}"/>
    <cellStyle name="40% - Accent4 66 2" xfId="3516" xr:uid="{00000000-0005-0000-0000-00009E0A0000}"/>
    <cellStyle name="40% - Accent4 67" xfId="3517" xr:uid="{00000000-0005-0000-0000-00009F0A0000}"/>
    <cellStyle name="40% - Accent4 67 2" xfId="3518" xr:uid="{00000000-0005-0000-0000-0000A00A0000}"/>
    <cellStyle name="40% - Accent4 68" xfId="3519" xr:uid="{00000000-0005-0000-0000-0000A10A0000}"/>
    <cellStyle name="40% - Accent4 68 2" xfId="3520" xr:uid="{00000000-0005-0000-0000-0000A20A0000}"/>
    <cellStyle name="40% - Accent4 69" xfId="3521" xr:uid="{00000000-0005-0000-0000-0000A30A0000}"/>
    <cellStyle name="40% - Accent4 69 2" xfId="3522" xr:uid="{00000000-0005-0000-0000-0000A40A0000}"/>
    <cellStyle name="40% - Accent4 7" xfId="985" xr:uid="{00000000-0005-0000-0000-0000A50A0000}"/>
    <cellStyle name="40% - Accent4 7 2" xfId="986" xr:uid="{00000000-0005-0000-0000-0000A60A0000}"/>
    <cellStyle name="40% - Accent4 70" xfId="3523" xr:uid="{00000000-0005-0000-0000-0000A70A0000}"/>
    <cellStyle name="40% - Accent4 70 2" xfId="3524" xr:uid="{00000000-0005-0000-0000-0000A80A0000}"/>
    <cellStyle name="40% - Accent4 71" xfId="3525" xr:uid="{00000000-0005-0000-0000-0000A90A0000}"/>
    <cellStyle name="40% - Accent4 71 2" xfId="3526" xr:uid="{00000000-0005-0000-0000-0000AA0A0000}"/>
    <cellStyle name="40% - Accent4 72" xfId="3527" xr:uid="{00000000-0005-0000-0000-0000AB0A0000}"/>
    <cellStyle name="40% - Accent4 72 2" xfId="3528" xr:uid="{00000000-0005-0000-0000-0000AC0A0000}"/>
    <cellStyle name="40% - Accent4 73" xfId="3529" xr:uid="{00000000-0005-0000-0000-0000AD0A0000}"/>
    <cellStyle name="40% - Accent4 73 2" xfId="3530" xr:uid="{00000000-0005-0000-0000-0000AE0A0000}"/>
    <cellStyle name="40% - Accent4 74" xfId="3531" xr:uid="{00000000-0005-0000-0000-0000AF0A0000}"/>
    <cellStyle name="40% - Accent4 74 2" xfId="3532" xr:uid="{00000000-0005-0000-0000-0000B00A0000}"/>
    <cellStyle name="40% - Accent4 75" xfId="3533" xr:uid="{00000000-0005-0000-0000-0000B10A0000}"/>
    <cellStyle name="40% - Accent4 75 2" xfId="3534" xr:uid="{00000000-0005-0000-0000-0000B20A0000}"/>
    <cellStyle name="40% - Accent4 76" xfId="3535" xr:uid="{00000000-0005-0000-0000-0000B30A0000}"/>
    <cellStyle name="40% - Accent4 76 2" xfId="3536" xr:uid="{00000000-0005-0000-0000-0000B40A0000}"/>
    <cellStyle name="40% - Accent4 77" xfId="3537" xr:uid="{00000000-0005-0000-0000-0000B50A0000}"/>
    <cellStyle name="40% - Accent4 77 2" xfId="3538" xr:uid="{00000000-0005-0000-0000-0000B60A0000}"/>
    <cellStyle name="40% - Accent4 78" xfId="3539" xr:uid="{00000000-0005-0000-0000-0000B70A0000}"/>
    <cellStyle name="40% - Accent4 78 2" xfId="3540" xr:uid="{00000000-0005-0000-0000-0000B80A0000}"/>
    <cellStyle name="40% - Accent4 79" xfId="3541" xr:uid="{00000000-0005-0000-0000-0000B90A0000}"/>
    <cellStyle name="40% - Accent4 79 2" xfId="3542" xr:uid="{00000000-0005-0000-0000-0000BA0A0000}"/>
    <cellStyle name="40% - Accent4 8" xfId="987" xr:uid="{00000000-0005-0000-0000-0000BB0A0000}"/>
    <cellStyle name="40% - Accent4 8 2" xfId="988" xr:uid="{00000000-0005-0000-0000-0000BC0A0000}"/>
    <cellStyle name="40% - Accent4 80" xfId="3543" xr:uid="{00000000-0005-0000-0000-0000BD0A0000}"/>
    <cellStyle name="40% - Accent4 80 2" xfId="3544" xr:uid="{00000000-0005-0000-0000-0000BE0A0000}"/>
    <cellStyle name="40% - Accent4 81" xfId="3545" xr:uid="{00000000-0005-0000-0000-0000BF0A0000}"/>
    <cellStyle name="40% - Accent4 81 2" xfId="3546" xr:uid="{00000000-0005-0000-0000-0000C00A0000}"/>
    <cellStyle name="40% - Accent4 82" xfId="3547" xr:uid="{00000000-0005-0000-0000-0000C10A0000}"/>
    <cellStyle name="40% - Accent4 82 2" xfId="3548" xr:uid="{00000000-0005-0000-0000-0000C20A0000}"/>
    <cellStyle name="40% - Accent4 83" xfId="3549" xr:uid="{00000000-0005-0000-0000-0000C30A0000}"/>
    <cellStyle name="40% - Accent4 83 2" xfId="3550" xr:uid="{00000000-0005-0000-0000-0000C40A0000}"/>
    <cellStyle name="40% - Accent4 84" xfId="3551" xr:uid="{00000000-0005-0000-0000-0000C50A0000}"/>
    <cellStyle name="40% - Accent4 84 2" xfId="3552" xr:uid="{00000000-0005-0000-0000-0000C60A0000}"/>
    <cellStyle name="40% - Accent4 85" xfId="3553" xr:uid="{00000000-0005-0000-0000-0000C70A0000}"/>
    <cellStyle name="40% - Accent4 85 2" xfId="3554" xr:uid="{00000000-0005-0000-0000-0000C80A0000}"/>
    <cellStyle name="40% - Accent4 86" xfId="3555" xr:uid="{00000000-0005-0000-0000-0000C90A0000}"/>
    <cellStyle name="40% - Accent4 86 2" xfId="3556" xr:uid="{00000000-0005-0000-0000-0000CA0A0000}"/>
    <cellStyle name="40% - Accent4 87" xfId="3557" xr:uid="{00000000-0005-0000-0000-0000CB0A0000}"/>
    <cellStyle name="40% - Accent4 87 2" xfId="3558" xr:uid="{00000000-0005-0000-0000-0000CC0A0000}"/>
    <cellStyle name="40% - Accent4 88" xfId="3559" xr:uid="{00000000-0005-0000-0000-0000CD0A0000}"/>
    <cellStyle name="40% - Accent4 88 2" xfId="3560" xr:uid="{00000000-0005-0000-0000-0000CE0A0000}"/>
    <cellStyle name="40% - Accent4 89" xfId="3561" xr:uid="{00000000-0005-0000-0000-0000CF0A0000}"/>
    <cellStyle name="40% - Accent4 89 2" xfId="3562" xr:uid="{00000000-0005-0000-0000-0000D00A0000}"/>
    <cellStyle name="40% - Accent4 9" xfId="989" xr:uid="{00000000-0005-0000-0000-0000D10A0000}"/>
    <cellStyle name="40% - Accent4 9 2" xfId="990" xr:uid="{00000000-0005-0000-0000-0000D20A0000}"/>
    <cellStyle name="40% - Accent4 90" xfId="3563" xr:uid="{00000000-0005-0000-0000-0000D30A0000}"/>
    <cellStyle name="40% - Accent4 90 2" xfId="3564" xr:uid="{00000000-0005-0000-0000-0000D40A0000}"/>
    <cellStyle name="40% - Accent4 91" xfId="3565" xr:uid="{00000000-0005-0000-0000-0000D50A0000}"/>
    <cellStyle name="40% - Accent4 91 2" xfId="3566" xr:uid="{00000000-0005-0000-0000-0000D60A0000}"/>
    <cellStyle name="40% - Accent4 92" xfId="3567" xr:uid="{00000000-0005-0000-0000-0000D70A0000}"/>
    <cellStyle name="40% - Accent4 92 2" xfId="3568" xr:uid="{00000000-0005-0000-0000-0000D80A0000}"/>
    <cellStyle name="40% - Accent4 93" xfId="3569" xr:uid="{00000000-0005-0000-0000-0000D90A0000}"/>
    <cellStyle name="40% - Accent4 93 2" xfId="3570" xr:uid="{00000000-0005-0000-0000-0000DA0A0000}"/>
    <cellStyle name="40% - Accent4 94" xfId="3571" xr:uid="{00000000-0005-0000-0000-0000DB0A0000}"/>
    <cellStyle name="40% - Accent4 94 2" xfId="3572" xr:uid="{00000000-0005-0000-0000-0000DC0A0000}"/>
    <cellStyle name="40% - Accent4 95" xfId="3573" xr:uid="{00000000-0005-0000-0000-0000DD0A0000}"/>
    <cellStyle name="40% - Accent4 95 2" xfId="3574" xr:uid="{00000000-0005-0000-0000-0000DE0A0000}"/>
    <cellStyle name="40% - Accent4 96" xfId="3575" xr:uid="{00000000-0005-0000-0000-0000DF0A0000}"/>
    <cellStyle name="40% - Accent4 96 2" xfId="3576" xr:uid="{00000000-0005-0000-0000-0000E00A0000}"/>
    <cellStyle name="40% - Accent4 97" xfId="3577" xr:uid="{00000000-0005-0000-0000-0000E10A0000}"/>
    <cellStyle name="40% - Accent4 97 2" xfId="3578" xr:uid="{00000000-0005-0000-0000-0000E20A0000}"/>
    <cellStyle name="40% - Accent4 98" xfId="3579" xr:uid="{00000000-0005-0000-0000-0000E30A0000}"/>
    <cellStyle name="40% - Accent4 98 2" xfId="3580" xr:uid="{00000000-0005-0000-0000-0000E40A0000}"/>
    <cellStyle name="40% - Accent4 99" xfId="3581" xr:uid="{00000000-0005-0000-0000-0000E50A0000}"/>
    <cellStyle name="40% - Accent5" xfId="991" builtinId="47" customBuiltin="1"/>
    <cellStyle name="40% - Accent5 10" xfId="992" xr:uid="{00000000-0005-0000-0000-0000E70A0000}"/>
    <cellStyle name="40% - Accent5 10 2" xfId="993" xr:uid="{00000000-0005-0000-0000-0000E80A0000}"/>
    <cellStyle name="40% - Accent5 100" xfId="3582" xr:uid="{00000000-0005-0000-0000-0000E90A0000}"/>
    <cellStyle name="40% - Accent5 100 2" xfId="3583" xr:uid="{00000000-0005-0000-0000-0000EA0A0000}"/>
    <cellStyle name="40% - Accent5 101" xfId="3584" xr:uid="{00000000-0005-0000-0000-0000EB0A0000}"/>
    <cellStyle name="40% - Accent5 101 2" xfId="3585" xr:uid="{00000000-0005-0000-0000-0000EC0A0000}"/>
    <cellStyle name="40% - Accent5 102" xfId="3586" xr:uid="{00000000-0005-0000-0000-0000ED0A0000}"/>
    <cellStyle name="40% - Accent5 102 2" xfId="3587" xr:uid="{00000000-0005-0000-0000-0000EE0A0000}"/>
    <cellStyle name="40% - Accent5 103" xfId="3588" xr:uid="{00000000-0005-0000-0000-0000EF0A0000}"/>
    <cellStyle name="40% - Accent5 103 2" xfId="3589" xr:uid="{00000000-0005-0000-0000-0000F00A0000}"/>
    <cellStyle name="40% - Accent5 104" xfId="3590" xr:uid="{00000000-0005-0000-0000-0000F10A0000}"/>
    <cellStyle name="40% - Accent5 104 2" xfId="3591" xr:uid="{00000000-0005-0000-0000-0000F20A0000}"/>
    <cellStyle name="40% - Accent5 105" xfId="3592" xr:uid="{00000000-0005-0000-0000-0000F30A0000}"/>
    <cellStyle name="40% - Accent5 105 2" xfId="3593" xr:uid="{00000000-0005-0000-0000-0000F40A0000}"/>
    <cellStyle name="40% - Accent5 106" xfId="3594" xr:uid="{00000000-0005-0000-0000-0000F50A0000}"/>
    <cellStyle name="40% - Accent5 106 2" xfId="3595" xr:uid="{00000000-0005-0000-0000-0000F60A0000}"/>
    <cellStyle name="40% - Accent5 107" xfId="3596" xr:uid="{00000000-0005-0000-0000-0000F70A0000}"/>
    <cellStyle name="40% - Accent5 107 2" xfId="3597" xr:uid="{00000000-0005-0000-0000-0000F80A0000}"/>
    <cellStyle name="40% - Accent5 108" xfId="3598" xr:uid="{00000000-0005-0000-0000-0000F90A0000}"/>
    <cellStyle name="40% - Accent5 108 2" xfId="3599" xr:uid="{00000000-0005-0000-0000-0000FA0A0000}"/>
    <cellStyle name="40% - Accent5 109" xfId="3600" xr:uid="{00000000-0005-0000-0000-0000FB0A0000}"/>
    <cellStyle name="40% - Accent5 109 2" xfId="3601" xr:uid="{00000000-0005-0000-0000-0000FC0A0000}"/>
    <cellStyle name="40% - Accent5 11" xfId="994" xr:uid="{00000000-0005-0000-0000-0000FD0A0000}"/>
    <cellStyle name="40% - Accent5 11 2" xfId="995" xr:uid="{00000000-0005-0000-0000-0000FE0A0000}"/>
    <cellStyle name="40% - Accent5 110" xfId="3602" xr:uid="{00000000-0005-0000-0000-0000FF0A0000}"/>
    <cellStyle name="40% - Accent5 110 2" xfId="3603" xr:uid="{00000000-0005-0000-0000-0000000B0000}"/>
    <cellStyle name="40% - Accent5 111" xfId="3604" xr:uid="{00000000-0005-0000-0000-0000010B0000}"/>
    <cellStyle name="40% - Accent5 111 2" xfId="3605" xr:uid="{00000000-0005-0000-0000-0000020B0000}"/>
    <cellStyle name="40% - Accent5 112" xfId="3606" xr:uid="{00000000-0005-0000-0000-0000030B0000}"/>
    <cellStyle name="40% - Accent5 112 2" xfId="3607" xr:uid="{00000000-0005-0000-0000-0000040B0000}"/>
    <cellStyle name="40% - Accent5 113" xfId="3608" xr:uid="{00000000-0005-0000-0000-0000050B0000}"/>
    <cellStyle name="40% - Accent5 113 2" xfId="3609" xr:uid="{00000000-0005-0000-0000-0000060B0000}"/>
    <cellStyle name="40% - Accent5 114" xfId="3610" xr:uid="{00000000-0005-0000-0000-0000070B0000}"/>
    <cellStyle name="40% - Accent5 115" xfId="3611" xr:uid="{00000000-0005-0000-0000-0000080B0000}"/>
    <cellStyle name="40% - Accent5 116" xfId="3612" xr:uid="{00000000-0005-0000-0000-0000090B0000}"/>
    <cellStyle name="40% - Accent5 117" xfId="3613" xr:uid="{00000000-0005-0000-0000-00000A0B0000}"/>
    <cellStyle name="40% - Accent5 118" xfId="3614" xr:uid="{00000000-0005-0000-0000-00000B0B0000}"/>
    <cellStyle name="40% - Accent5 119" xfId="3615" xr:uid="{00000000-0005-0000-0000-00000C0B0000}"/>
    <cellStyle name="40% - Accent5 12" xfId="996" xr:uid="{00000000-0005-0000-0000-00000D0B0000}"/>
    <cellStyle name="40% - Accent5 12 2" xfId="997" xr:uid="{00000000-0005-0000-0000-00000E0B0000}"/>
    <cellStyle name="40% - Accent5 120" xfId="3616" xr:uid="{00000000-0005-0000-0000-00000F0B0000}"/>
    <cellStyle name="40% - Accent5 121" xfId="3617" xr:uid="{00000000-0005-0000-0000-0000100B0000}"/>
    <cellStyle name="40% - Accent5 122" xfId="3618" xr:uid="{00000000-0005-0000-0000-0000110B0000}"/>
    <cellStyle name="40% - Accent5 123" xfId="3619" xr:uid="{00000000-0005-0000-0000-0000120B0000}"/>
    <cellStyle name="40% - Accent5 124" xfId="3620" xr:uid="{00000000-0005-0000-0000-0000130B0000}"/>
    <cellStyle name="40% - Accent5 125" xfId="3621" xr:uid="{00000000-0005-0000-0000-0000140B0000}"/>
    <cellStyle name="40% - Accent5 126" xfId="3622" xr:uid="{00000000-0005-0000-0000-0000150B0000}"/>
    <cellStyle name="40% - Accent5 127" xfId="3623" xr:uid="{00000000-0005-0000-0000-0000160B0000}"/>
    <cellStyle name="40% - Accent5 128" xfId="3624" xr:uid="{00000000-0005-0000-0000-0000170B0000}"/>
    <cellStyle name="40% - Accent5 129" xfId="3625" xr:uid="{00000000-0005-0000-0000-0000180B0000}"/>
    <cellStyle name="40% - Accent5 13" xfId="998" xr:uid="{00000000-0005-0000-0000-0000190B0000}"/>
    <cellStyle name="40% - Accent5 13 2" xfId="999" xr:uid="{00000000-0005-0000-0000-00001A0B0000}"/>
    <cellStyle name="40% - Accent5 130" xfId="3626" xr:uid="{00000000-0005-0000-0000-00001B0B0000}"/>
    <cellStyle name="40% - Accent5 131" xfId="3627" xr:uid="{00000000-0005-0000-0000-00001C0B0000}"/>
    <cellStyle name="40% - Accent5 132" xfId="3628" xr:uid="{00000000-0005-0000-0000-00001D0B0000}"/>
    <cellStyle name="40% - Accent5 133" xfId="3629" xr:uid="{00000000-0005-0000-0000-00001E0B0000}"/>
    <cellStyle name="40% - Accent5 134" xfId="3630" xr:uid="{00000000-0005-0000-0000-00001F0B0000}"/>
    <cellStyle name="40% - Accent5 135" xfId="3631" xr:uid="{00000000-0005-0000-0000-0000200B0000}"/>
    <cellStyle name="40% - Accent5 136" xfId="3632" xr:uid="{00000000-0005-0000-0000-0000210B0000}"/>
    <cellStyle name="40% - Accent5 137" xfId="3633" xr:uid="{00000000-0005-0000-0000-0000220B0000}"/>
    <cellStyle name="40% - Accent5 138" xfId="3634" xr:uid="{00000000-0005-0000-0000-0000230B0000}"/>
    <cellStyle name="40% - Accent5 139" xfId="3635" xr:uid="{00000000-0005-0000-0000-0000240B0000}"/>
    <cellStyle name="40% - Accent5 14" xfId="1000" xr:uid="{00000000-0005-0000-0000-0000250B0000}"/>
    <cellStyle name="40% - Accent5 14 2" xfId="1001" xr:uid="{00000000-0005-0000-0000-0000260B0000}"/>
    <cellStyle name="40% - Accent5 140" xfId="3636" xr:uid="{00000000-0005-0000-0000-0000270B0000}"/>
    <cellStyle name="40% - Accent5 141" xfId="3637" xr:uid="{00000000-0005-0000-0000-0000280B0000}"/>
    <cellStyle name="40% - Accent5 142" xfId="3638" xr:uid="{00000000-0005-0000-0000-0000290B0000}"/>
    <cellStyle name="40% - Accent5 143" xfId="3639" xr:uid="{00000000-0005-0000-0000-00002A0B0000}"/>
    <cellStyle name="40% - Accent5 144" xfId="3640" xr:uid="{00000000-0005-0000-0000-00002B0B0000}"/>
    <cellStyle name="40% - Accent5 145" xfId="3641" xr:uid="{00000000-0005-0000-0000-00002C0B0000}"/>
    <cellStyle name="40% - Accent5 146" xfId="3642" xr:uid="{00000000-0005-0000-0000-00002D0B0000}"/>
    <cellStyle name="40% - Accent5 147" xfId="3643" xr:uid="{00000000-0005-0000-0000-00002E0B0000}"/>
    <cellStyle name="40% - Accent5 148" xfId="3644" xr:uid="{00000000-0005-0000-0000-00002F0B0000}"/>
    <cellStyle name="40% - Accent5 149" xfId="3645" xr:uid="{00000000-0005-0000-0000-0000300B0000}"/>
    <cellStyle name="40% - Accent5 15" xfId="1002" xr:uid="{00000000-0005-0000-0000-0000310B0000}"/>
    <cellStyle name="40% - Accent5 15 2" xfId="1003" xr:uid="{00000000-0005-0000-0000-0000320B0000}"/>
    <cellStyle name="40% - Accent5 150" xfId="3646" xr:uid="{00000000-0005-0000-0000-0000330B0000}"/>
    <cellStyle name="40% - Accent5 151" xfId="3647" xr:uid="{00000000-0005-0000-0000-0000340B0000}"/>
    <cellStyle name="40% - Accent5 152" xfId="3648" xr:uid="{00000000-0005-0000-0000-0000350B0000}"/>
    <cellStyle name="40% - Accent5 153" xfId="3649" xr:uid="{00000000-0005-0000-0000-0000360B0000}"/>
    <cellStyle name="40% - Accent5 154" xfId="3650" xr:uid="{00000000-0005-0000-0000-0000370B0000}"/>
    <cellStyle name="40% - Accent5 155" xfId="3651" xr:uid="{00000000-0005-0000-0000-0000380B0000}"/>
    <cellStyle name="40% - Accent5 156" xfId="3652" xr:uid="{00000000-0005-0000-0000-0000390B0000}"/>
    <cellStyle name="40% - Accent5 157" xfId="3653" xr:uid="{00000000-0005-0000-0000-00003A0B0000}"/>
    <cellStyle name="40% - Accent5 158" xfId="3654" xr:uid="{00000000-0005-0000-0000-00003B0B0000}"/>
    <cellStyle name="40% - Accent5 159" xfId="3655" xr:uid="{00000000-0005-0000-0000-00003C0B0000}"/>
    <cellStyle name="40% - Accent5 16" xfId="1004" xr:uid="{00000000-0005-0000-0000-00003D0B0000}"/>
    <cellStyle name="40% - Accent5 16 2" xfId="1005" xr:uid="{00000000-0005-0000-0000-00003E0B0000}"/>
    <cellStyle name="40% - Accent5 160" xfId="3656" xr:uid="{00000000-0005-0000-0000-00003F0B0000}"/>
    <cellStyle name="40% - Accent5 161" xfId="3657" xr:uid="{00000000-0005-0000-0000-0000400B0000}"/>
    <cellStyle name="40% - Accent5 162" xfId="3658" xr:uid="{00000000-0005-0000-0000-0000410B0000}"/>
    <cellStyle name="40% - Accent5 163" xfId="3659" xr:uid="{00000000-0005-0000-0000-0000420B0000}"/>
    <cellStyle name="40% - Accent5 164" xfId="3660" xr:uid="{00000000-0005-0000-0000-0000430B0000}"/>
    <cellStyle name="40% - Accent5 165" xfId="3661" xr:uid="{00000000-0005-0000-0000-0000440B0000}"/>
    <cellStyle name="40% - Accent5 17" xfId="1006" xr:uid="{00000000-0005-0000-0000-0000450B0000}"/>
    <cellStyle name="40% - Accent5 17 2" xfId="1007" xr:uid="{00000000-0005-0000-0000-0000460B0000}"/>
    <cellStyle name="40% - Accent5 18" xfId="1008" xr:uid="{00000000-0005-0000-0000-0000470B0000}"/>
    <cellStyle name="40% - Accent5 18 2" xfId="1009" xr:uid="{00000000-0005-0000-0000-0000480B0000}"/>
    <cellStyle name="40% - Accent5 19" xfId="1010" xr:uid="{00000000-0005-0000-0000-0000490B0000}"/>
    <cellStyle name="40% - Accent5 19 2" xfId="1011" xr:uid="{00000000-0005-0000-0000-00004A0B0000}"/>
    <cellStyle name="40% - Accent5 2" xfId="1012" xr:uid="{00000000-0005-0000-0000-00004B0B0000}"/>
    <cellStyle name="40% - Accent5 2 2" xfId="1013" xr:uid="{00000000-0005-0000-0000-00004C0B0000}"/>
    <cellStyle name="40% - Accent5 2 3" xfId="1014" xr:uid="{00000000-0005-0000-0000-00004D0B0000}"/>
    <cellStyle name="40% - Accent5 2 4" xfId="4777" xr:uid="{ABD859A9-D3C6-4086-985D-4FBCBA75D0B8}"/>
    <cellStyle name="40% - Accent5 20" xfId="1015" xr:uid="{00000000-0005-0000-0000-00004E0B0000}"/>
    <cellStyle name="40% - Accent5 20 2" xfId="1016" xr:uid="{00000000-0005-0000-0000-00004F0B0000}"/>
    <cellStyle name="40% - Accent5 21" xfId="1017" xr:uid="{00000000-0005-0000-0000-0000500B0000}"/>
    <cellStyle name="40% - Accent5 21 2" xfId="1018" xr:uid="{00000000-0005-0000-0000-0000510B0000}"/>
    <cellStyle name="40% - Accent5 22" xfId="1019" xr:uid="{00000000-0005-0000-0000-0000520B0000}"/>
    <cellStyle name="40% - Accent5 22 2" xfId="1020" xr:uid="{00000000-0005-0000-0000-0000530B0000}"/>
    <cellStyle name="40% - Accent5 23" xfId="1021" xr:uid="{00000000-0005-0000-0000-0000540B0000}"/>
    <cellStyle name="40% - Accent5 23 2" xfId="1022" xr:uid="{00000000-0005-0000-0000-0000550B0000}"/>
    <cellStyle name="40% - Accent5 24" xfId="1023" xr:uid="{00000000-0005-0000-0000-0000560B0000}"/>
    <cellStyle name="40% - Accent5 24 2" xfId="1024" xr:uid="{00000000-0005-0000-0000-0000570B0000}"/>
    <cellStyle name="40% - Accent5 25" xfId="1025" xr:uid="{00000000-0005-0000-0000-0000580B0000}"/>
    <cellStyle name="40% - Accent5 25 2" xfId="1026" xr:uid="{00000000-0005-0000-0000-0000590B0000}"/>
    <cellStyle name="40% - Accent5 26" xfId="1027" xr:uid="{00000000-0005-0000-0000-00005A0B0000}"/>
    <cellStyle name="40% - Accent5 26 2" xfId="1028" xr:uid="{00000000-0005-0000-0000-00005B0B0000}"/>
    <cellStyle name="40% - Accent5 27" xfId="1029" xr:uid="{00000000-0005-0000-0000-00005C0B0000}"/>
    <cellStyle name="40% - Accent5 27 2" xfId="1030" xr:uid="{00000000-0005-0000-0000-00005D0B0000}"/>
    <cellStyle name="40% - Accent5 28" xfId="1031" xr:uid="{00000000-0005-0000-0000-00005E0B0000}"/>
    <cellStyle name="40% - Accent5 28 2" xfId="1032" xr:uid="{00000000-0005-0000-0000-00005F0B0000}"/>
    <cellStyle name="40% - Accent5 29" xfId="1033" xr:uid="{00000000-0005-0000-0000-0000600B0000}"/>
    <cellStyle name="40% - Accent5 29 2" xfId="1034" xr:uid="{00000000-0005-0000-0000-0000610B0000}"/>
    <cellStyle name="40% - Accent5 3" xfId="1035" xr:uid="{00000000-0005-0000-0000-0000620B0000}"/>
    <cellStyle name="40% - Accent5 3 2" xfId="1036" xr:uid="{00000000-0005-0000-0000-0000630B0000}"/>
    <cellStyle name="40% - Accent5 30" xfId="1037" xr:uid="{00000000-0005-0000-0000-0000640B0000}"/>
    <cellStyle name="40% - Accent5 30 2" xfId="1038" xr:uid="{00000000-0005-0000-0000-0000650B0000}"/>
    <cellStyle name="40% - Accent5 31" xfId="1039" xr:uid="{00000000-0005-0000-0000-0000660B0000}"/>
    <cellStyle name="40% - Accent5 31 2" xfId="1040" xr:uid="{00000000-0005-0000-0000-0000670B0000}"/>
    <cellStyle name="40% - Accent5 32" xfId="1041" xr:uid="{00000000-0005-0000-0000-0000680B0000}"/>
    <cellStyle name="40% - Accent5 32 2" xfId="1042" xr:uid="{00000000-0005-0000-0000-0000690B0000}"/>
    <cellStyle name="40% - Accent5 33" xfId="1043" xr:uid="{00000000-0005-0000-0000-00006A0B0000}"/>
    <cellStyle name="40% - Accent5 33 2" xfId="1044" xr:uid="{00000000-0005-0000-0000-00006B0B0000}"/>
    <cellStyle name="40% - Accent5 34" xfId="1045" xr:uid="{00000000-0005-0000-0000-00006C0B0000}"/>
    <cellStyle name="40% - Accent5 34 2" xfId="1046" xr:uid="{00000000-0005-0000-0000-00006D0B0000}"/>
    <cellStyle name="40% - Accent5 35" xfId="1047" xr:uid="{00000000-0005-0000-0000-00006E0B0000}"/>
    <cellStyle name="40% - Accent5 35 2" xfId="1048" xr:uid="{00000000-0005-0000-0000-00006F0B0000}"/>
    <cellStyle name="40% - Accent5 36" xfId="1049" xr:uid="{00000000-0005-0000-0000-0000700B0000}"/>
    <cellStyle name="40% - Accent5 36 2" xfId="1050" xr:uid="{00000000-0005-0000-0000-0000710B0000}"/>
    <cellStyle name="40% - Accent5 37" xfId="1051" xr:uid="{00000000-0005-0000-0000-0000720B0000}"/>
    <cellStyle name="40% - Accent5 37 2" xfId="1052" xr:uid="{00000000-0005-0000-0000-0000730B0000}"/>
    <cellStyle name="40% - Accent5 38" xfId="1053" xr:uid="{00000000-0005-0000-0000-0000740B0000}"/>
    <cellStyle name="40% - Accent5 38 2" xfId="1054" xr:uid="{00000000-0005-0000-0000-0000750B0000}"/>
    <cellStyle name="40% - Accent5 39" xfId="1055" xr:uid="{00000000-0005-0000-0000-0000760B0000}"/>
    <cellStyle name="40% - Accent5 39 2" xfId="1056" xr:uid="{00000000-0005-0000-0000-0000770B0000}"/>
    <cellStyle name="40% - Accent5 4" xfId="1057" xr:uid="{00000000-0005-0000-0000-0000780B0000}"/>
    <cellStyle name="40% - Accent5 4 2" xfId="1058" xr:uid="{00000000-0005-0000-0000-0000790B0000}"/>
    <cellStyle name="40% - Accent5 40" xfId="1059" xr:uid="{00000000-0005-0000-0000-00007A0B0000}"/>
    <cellStyle name="40% - Accent5 40 2" xfId="1060" xr:uid="{00000000-0005-0000-0000-00007B0B0000}"/>
    <cellStyle name="40% - Accent5 41" xfId="1061" xr:uid="{00000000-0005-0000-0000-00007C0B0000}"/>
    <cellStyle name="40% - Accent5 41 2" xfId="1062" xr:uid="{00000000-0005-0000-0000-00007D0B0000}"/>
    <cellStyle name="40% - Accent5 42" xfId="1063" xr:uid="{00000000-0005-0000-0000-00007E0B0000}"/>
    <cellStyle name="40% - Accent5 42 2" xfId="1064" xr:uid="{00000000-0005-0000-0000-00007F0B0000}"/>
    <cellStyle name="40% - Accent5 43" xfId="1065" xr:uid="{00000000-0005-0000-0000-0000800B0000}"/>
    <cellStyle name="40% - Accent5 43 2" xfId="1066" xr:uid="{00000000-0005-0000-0000-0000810B0000}"/>
    <cellStyle name="40% - Accent5 44" xfId="1067" xr:uid="{00000000-0005-0000-0000-0000820B0000}"/>
    <cellStyle name="40% - Accent5 44 2" xfId="1068" xr:uid="{00000000-0005-0000-0000-0000830B0000}"/>
    <cellStyle name="40% - Accent5 45" xfId="1069" xr:uid="{00000000-0005-0000-0000-0000840B0000}"/>
    <cellStyle name="40% - Accent5 45 2" xfId="1070" xr:uid="{00000000-0005-0000-0000-0000850B0000}"/>
    <cellStyle name="40% - Accent5 46" xfId="1071" xr:uid="{00000000-0005-0000-0000-0000860B0000}"/>
    <cellStyle name="40% - Accent5 46 2" xfId="1072" xr:uid="{00000000-0005-0000-0000-0000870B0000}"/>
    <cellStyle name="40% - Accent5 47" xfId="1073" xr:uid="{00000000-0005-0000-0000-0000880B0000}"/>
    <cellStyle name="40% - Accent5 47 2" xfId="1074" xr:uid="{00000000-0005-0000-0000-0000890B0000}"/>
    <cellStyle name="40% - Accent5 48" xfId="1075" xr:uid="{00000000-0005-0000-0000-00008A0B0000}"/>
    <cellStyle name="40% - Accent5 48 2" xfId="3662" xr:uid="{00000000-0005-0000-0000-00008B0B0000}"/>
    <cellStyle name="40% - Accent5 49" xfId="1076" xr:uid="{00000000-0005-0000-0000-00008C0B0000}"/>
    <cellStyle name="40% - Accent5 49 2" xfId="3663" xr:uid="{00000000-0005-0000-0000-00008D0B0000}"/>
    <cellStyle name="40% - Accent5 5" xfId="1077" xr:uid="{00000000-0005-0000-0000-00008E0B0000}"/>
    <cellStyle name="40% - Accent5 5 2" xfId="1078" xr:uid="{00000000-0005-0000-0000-00008F0B0000}"/>
    <cellStyle name="40% - Accent5 50" xfId="1079" xr:uid="{00000000-0005-0000-0000-0000900B0000}"/>
    <cellStyle name="40% - Accent5 50 2" xfId="3664" xr:uid="{00000000-0005-0000-0000-0000910B0000}"/>
    <cellStyle name="40% - Accent5 51" xfId="1080" xr:uid="{00000000-0005-0000-0000-0000920B0000}"/>
    <cellStyle name="40% - Accent5 51 2" xfId="3665" xr:uid="{00000000-0005-0000-0000-0000930B0000}"/>
    <cellStyle name="40% - Accent5 52" xfId="1081" xr:uid="{00000000-0005-0000-0000-0000940B0000}"/>
    <cellStyle name="40% - Accent5 52 2" xfId="3666" xr:uid="{00000000-0005-0000-0000-0000950B0000}"/>
    <cellStyle name="40% - Accent5 53" xfId="1657" xr:uid="{00000000-0005-0000-0000-0000960B0000}"/>
    <cellStyle name="40% - Accent5 53 2" xfId="3667" xr:uid="{00000000-0005-0000-0000-0000970B0000}"/>
    <cellStyle name="40% - Accent5 54" xfId="1670" xr:uid="{00000000-0005-0000-0000-0000980B0000}"/>
    <cellStyle name="40% - Accent5 54 2" xfId="3668" xr:uid="{00000000-0005-0000-0000-0000990B0000}"/>
    <cellStyle name="40% - Accent5 55" xfId="1686" xr:uid="{00000000-0005-0000-0000-00009A0B0000}"/>
    <cellStyle name="40% - Accent5 55 2" xfId="1726" xr:uid="{00000000-0005-0000-0000-00009B0B0000}"/>
    <cellStyle name="40% - Accent5 55 3" xfId="4799" xr:uid="{6B2B0425-F281-4550-BDCF-BF543A8F6D59}"/>
    <cellStyle name="40% - Accent5 56" xfId="1742" xr:uid="{00000000-0005-0000-0000-00009C0B0000}"/>
    <cellStyle name="40% - Accent5 56 2" xfId="3670" xr:uid="{00000000-0005-0000-0000-00009D0B0000}"/>
    <cellStyle name="40% - Accent5 56 3" xfId="3669" xr:uid="{00000000-0005-0000-0000-00009E0B0000}"/>
    <cellStyle name="40% - Accent5 56 4" xfId="4814" xr:uid="{4DB23FE1-BAD1-4CDE-8F31-950BED0E2667}"/>
    <cellStyle name="40% - Accent5 57" xfId="1776" xr:uid="{00000000-0005-0000-0000-00009F0B0000}"/>
    <cellStyle name="40% - Accent5 57 2" xfId="3672" xr:uid="{00000000-0005-0000-0000-0000A00B0000}"/>
    <cellStyle name="40% - Accent5 57 3" xfId="3671" xr:uid="{00000000-0005-0000-0000-0000A10B0000}"/>
    <cellStyle name="40% - Accent5 58" xfId="3673" xr:uid="{00000000-0005-0000-0000-0000A20B0000}"/>
    <cellStyle name="40% - Accent5 58 2" xfId="3674" xr:uid="{00000000-0005-0000-0000-0000A30B0000}"/>
    <cellStyle name="40% - Accent5 59" xfId="3675" xr:uid="{00000000-0005-0000-0000-0000A40B0000}"/>
    <cellStyle name="40% - Accent5 59 2" xfId="3676" xr:uid="{00000000-0005-0000-0000-0000A50B0000}"/>
    <cellStyle name="40% - Accent5 6" xfId="1082" xr:uid="{00000000-0005-0000-0000-0000A60B0000}"/>
    <cellStyle name="40% - Accent5 6 2" xfId="1083" xr:uid="{00000000-0005-0000-0000-0000A70B0000}"/>
    <cellStyle name="40% - Accent5 60" xfId="3677" xr:uid="{00000000-0005-0000-0000-0000A80B0000}"/>
    <cellStyle name="40% - Accent5 60 2" xfId="3678" xr:uid="{00000000-0005-0000-0000-0000A90B0000}"/>
    <cellStyle name="40% - Accent5 61" xfId="3679" xr:uid="{00000000-0005-0000-0000-0000AA0B0000}"/>
    <cellStyle name="40% - Accent5 61 2" xfId="3680" xr:uid="{00000000-0005-0000-0000-0000AB0B0000}"/>
    <cellStyle name="40% - Accent5 62" xfId="3681" xr:uid="{00000000-0005-0000-0000-0000AC0B0000}"/>
    <cellStyle name="40% - Accent5 62 2" xfId="3682" xr:uid="{00000000-0005-0000-0000-0000AD0B0000}"/>
    <cellStyle name="40% - Accent5 63" xfId="3683" xr:uid="{00000000-0005-0000-0000-0000AE0B0000}"/>
    <cellStyle name="40% - Accent5 63 2" xfId="3684" xr:uid="{00000000-0005-0000-0000-0000AF0B0000}"/>
    <cellStyle name="40% - Accent5 64" xfId="3685" xr:uid="{00000000-0005-0000-0000-0000B00B0000}"/>
    <cellStyle name="40% - Accent5 64 2" xfId="3686" xr:uid="{00000000-0005-0000-0000-0000B10B0000}"/>
    <cellStyle name="40% - Accent5 65" xfId="3687" xr:uid="{00000000-0005-0000-0000-0000B20B0000}"/>
    <cellStyle name="40% - Accent5 65 2" xfId="3688" xr:uid="{00000000-0005-0000-0000-0000B30B0000}"/>
    <cellStyle name="40% - Accent5 66" xfId="3689" xr:uid="{00000000-0005-0000-0000-0000B40B0000}"/>
    <cellStyle name="40% - Accent5 66 2" xfId="3690" xr:uid="{00000000-0005-0000-0000-0000B50B0000}"/>
    <cellStyle name="40% - Accent5 67" xfId="3691" xr:uid="{00000000-0005-0000-0000-0000B60B0000}"/>
    <cellStyle name="40% - Accent5 67 2" xfId="3692" xr:uid="{00000000-0005-0000-0000-0000B70B0000}"/>
    <cellStyle name="40% - Accent5 68" xfId="3693" xr:uid="{00000000-0005-0000-0000-0000B80B0000}"/>
    <cellStyle name="40% - Accent5 68 2" xfId="3694" xr:uid="{00000000-0005-0000-0000-0000B90B0000}"/>
    <cellStyle name="40% - Accent5 69" xfId="3695" xr:uid="{00000000-0005-0000-0000-0000BA0B0000}"/>
    <cellStyle name="40% - Accent5 69 2" xfId="3696" xr:uid="{00000000-0005-0000-0000-0000BB0B0000}"/>
    <cellStyle name="40% - Accent5 7" xfId="1084" xr:uid="{00000000-0005-0000-0000-0000BC0B0000}"/>
    <cellStyle name="40% - Accent5 7 2" xfId="1085" xr:uid="{00000000-0005-0000-0000-0000BD0B0000}"/>
    <cellStyle name="40% - Accent5 70" xfId="3697" xr:uid="{00000000-0005-0000-0000-0000BE0B0000}"/>
    <cellStyle name="40% - Accent5 70 2" xfId="3698" xr:uid="{00000000-0005-0000-0000-0000BF0B0000}"/>
    <cellStyle name="40% - Accent5 71" xfId="3699" xr:uid="{00000000-0005-0000-0000-0000C00B0000}"/>
    <cellStyle name="40% - Accent5 71 2" xfId="3700" xr:uid="{00000000-0005-0000-0000-0000C10B0000}"/>
    <cellStyle name="40% - Accent5 72" xfId="3701" xr:uid="{00000000-0005-0000-0000-0000C20B0000}"/>
    <cellStyle name="40% - Accent5 72 2" xfId="3702" xr:uid="{00000000-0005-0000-0000-0000C30B0000}"/>
    <cellStyle name="40% - Accent5 73" xfId="3703" xr:uid="{00000000-0005-0000-0000-0000C40B0000}"/>
    <cellStyle name="40% - Accent5 73 2" xfId="3704" xr:uid="{00000000-0005-0000-0000-0000C50B0000}"/>
    <cellStyle name="40% - Accent5 74" xfId="3705" xr:uid="{00000000-0005-0000-0000-0000C60B0000}"/>
    <cellStyle name="40% - Accent5 74 2" xfId="3706" xr:uid="{00000000-0005-0000-0000-0000C70B0000}"/>
    <cellStyle name="40% - Accent5 75" xfId="3707" xr:uid="{00000000-0005-0000-0000-0000C80B0000}"/>
    <cellStyle name="40% - Accent5 75 2" xfId="3708" xr:uid="{00000000-0005-0000-0000-0000C90B0000}"/>
    <cellStyle name="40% - Accent5 76" xfId="3709" xr:uid="{00000000-0005-0000-0000-0000CA0B0000}"/>
    <cellStyle name="40% - Accent5 76 2" xfId="3710" xr:uid="{00000000-0005-0000-0000-0000CB0B0000}"/>
    <cellStyle name="40% - Accent5 77" xfId="3711" xr:uid="{00000000-0005-0000-0000-0000CC0B0000}"/>
    <cellStyle name="40% - Accent5 77 2" xfId="3712" xr:uid="{00000000-0005-0000-0000-0000CD0B0000}"/>
    <cellStyle name="40% - Accent5 78" xfId="3713" xr:uid="{00000000-0005-0000-0000-0000CE0B0000}"/>
    <cellStyle name="40% - Accent5 78 2" xfId="3714" xr:uid="{00000000-0005-0000-0000-0000CF0B0000}"/>
    <cellStyle name="40% - Accent5 79" xfId="3715" xr:uid="{00000000-0005-0000-0000-0000D00B0000}"/>
    <cellStyle name="40% - Accent5 79 2" xfId="3716" xr:uid="{00000000-0005-0000-0000-0000D10B0000}"/>
    <cellStyle name="40% - Accent5 8" xfId="1086" xr:uid="{00000000-0005-0000-0000-0000D20B0000}"/>
    <cellStyle name="40% - Accent5 8 2" xfId="1087" xr:uid="{00000000-0005-0000-0000-0000D30B0000}"/>
    <cellStyle name="40% - Accent5 80" xfId="3717" xr:uid="{00000000-0005-0000-0000-0000D40B0000}"/>
    <cellStyle name="40% - Accent5 80 2" xfId="3718" xr:uid="{00000000-0005-0000-0000-0000D50B0000}"/>
    <cellStyle name="40% - Accent5 81" xfId="3719" xr:uid="{00000000-0005-0000-0000-0000D60B0000}"/>
    <cellStyle name="40% - Accent5 81 2" xfId="3720" xr:uid="{00000000-0005-0000-0000-0000D70B0000}"/>
    <cellStyle name="40% - Accent5 82" xfId="3721" xr:uid="{00000000-0005-0000-0000-0000D80B0000}"/>
    <cellStyle name="40% - Accent5 82 2" xfId="3722" xr:uid="{00000000-0005-0000-0000-0000D90B0000}"/>
    <cellStyle name="40% - Accent5 83" xfId="3723" xr:uid="{00000000-0005-0000-0000-0000DA0B0000}"/>
    <cellStyle name="40% - Accent5 83 2" xfId="3724" xr:uid="{00000000-0005-0000-0000-0000DB0B0000}"/>
    <cellStyle name="40% - Accent5 84" xfId="3725" xr:uid="{00000000-0005-0000-0000-0000DC0B0000}"/>
    <cellStyle name="40% - Accent5 84 2" xfId="3726" xr:uid="{00000000-0005-0000-0000-0000DD0B0000}"/>
    <cellStyle name="40% - Accent5 85" xfId="3727" xr:uid="{00000000-0005-0000-0000-0000DE0B0000}"/>
    <cellStyle name="40% - Accent5 85 2" xfId="3728" xr:uid="{00000000-0005-0000-0000-0000DF0B0000}"/>
    <cellStyle name="40% - Accent5 86" xfId="3729" xr:uid="{00000000-0005-0000-0000-0000E00B0000}"/>
    <cellStyle name="40% - Accent5 86 2" xfId="3730" xr:uid="{00000000-0005-0000-0000-0000E10B0000}"/>
    <cellStyle name="40% - Accent5 87" xfId="3731" xr:uid="{00000000-0005-0000-0000-0000E20B0000}"/>
    <cellStyle name="40% - Accent5 87 2" xfId="3732" xr:uid="{00000000-0005-0000-0000-0000E30B0000}"/>
    <cellStyle name="40% - Accent5 88" xfId="3733" xr:uid="{00000000-0005-0000-0000-0000E40B0000}"/>
    <cellStyle name="40% - Accent5 88 2" xfId="3734" xr:uid="{00000000-0005-0000-0000-0000E50B0000}"/>
    <cellStyle name="40% - Accent5 89" xfId="3735" xr:uid="{00000000-0005-0000-0000-0000E60B0000}"/>
    <cellStyle name="40% - Accent5 89 2" xfId="3736" xr:uid="{00000000-0005-0000-0000-0000E70B0000}"/>
    <cellStyle name="40% - Accent5 9" xfId="1088" xr:uid="{00000000-0005-0000-0000-0000E80B0000}"/>
    <cellStyle name="40% - Accent5 9 2" xfId="1089" xr:uid="{00000000-0005-0000-0000-0000E90B0000}"/>
    <cellStyle name="40% - Accent5 90" xfId="3737" xr:uid="{00000000-0005-0000-0000-0000EA0B0000}"/>
    <cellStyle name="40% - Accent5 90 2" xfId="3738" xr:uid="{00000000-0005-0000-0000-0000EB0B0000}"/>
    <cellStyle name="40% - Accent5 91" xfId="3739" xr:uid="{00000000-0005-0000-0000-0000EC0B0000}"/>
    <cellStyle name="40% - Accent5 91 2" xfId="3740" xr:uid="{00000000-0005-0000-0000-0000ED0B0000}"/>
    <cellStyle name="40% - Accent5 92" xfId="3741" xr:uid="{00000000-0005-0000-0000-0000EE0B0000}"/>
    <cellStyle name="40% - Accent5 92 2" xfId="3742" xr:uid="{00000000-0005-0000-0000-0000EF0B0000}"/>
    <cellStyle name="40% - Accent5 93" xfId="3743" xr:uid="{00000000-0005-0000-0000-0000F00B0000}"/>
    <cellStyle name="40% - Accent5 93 2" xfId="3744" xr:uid="{00000000-0005-0000-0000-0000F10B0000}"/>
    <cellStyle name="40% - Accent5 94" xfId="3745" xr:uid="{00000000-0005-0000-0000-0000F20B0000}"/>
    <cellStyle name="40% - Accent5 94 2" xfId="3746" xr:uid="{00000000-0005-0000-0000-0000F30B0000}"/>
    <cellStyle name="40% - Accent5 95" xfId="3747" xr:uid="{00000000-0005-0000-0000-0000F40B0000}"/>
    <cellStyle name="40% - Accent5 95 2" xfId="3748" xr:uid="{00000000-0005-0000-0000-0000F50B0000}"/>
    <cellStyle name="40% - Accent5 96" xfId="3749" xr:uid="{00000000-0005-0000-0000-0000F60B0000}"/>
    <cellStyle name="40% - Accent5 96 2" xfId="3750" xr:uid="{00000000-0005-0000-0000-0000F70B0000}"/>
    <cellStyle name="40% - Accent5 97" xfId="3751" xr:uid="{00000000-0005-0000-0000-0000F80B0000}"/>
    <cellStyle name="40% - Accent5 97 2" xfId="3752" xr:uid="{00000000-0005-0000-0000-0000F90B0000}"/>
    <cellStyle name="40% - Accent5 98" xfId="3753" xr:uid="{00000000-0005-0000-0000-0000FA0B0000}"/>
    <cellStyle name="40% - Accent5 98 2" xfId="3754" xr:uid="{00000000-0005-0000-0000-0000FB0B0000}"/>
    <cellStyle name="40% - Accent5 99" xfId="3755" xr:uid="{00000000-0005-0000-0000-0000FC0B0000}"/>
    <cellStyle name="40% - Accent6" xfId="1090" builtinId="51" customBuiltin="1"/>
    <cellStyle name="40% - Accent6 10" xfId="1091" xr:uid="{00000000-0005-0000-0000-0000FE0B0000}"/>
    <cellStyle name="40% - Accent6 10 2" xfId="1092" xr:uid="{00000000-0005-0000-0000-0000FF0B0000}"/>
    <cellStyle name="40% - Accent6 100" xfId="3756" xr:uid="{00000000-0005-0000-0000-0000000C0000}"/>
    <cellStyle name="40% - Accent6 100 2" xfId="3757" xr:uid="{00000000-0005-0000-0000-0000010C0000}"/>
    <cellStyle name="40% - Accent6 101" xfId="3758" xr:uid="{00000000-0005-0000-0000-0000020C0000}"/>
    <cellStyle name="40% - Accent6 101 2" xfId="3759" xr:uid="{00000000-0005-0000-0000-0000030C0000}"/>
    <cellStyle name="40% - Accent6 102" xfId="3760" xr:uid="{00000000-0005-0000-0000-0000040C0000}"/>
    <cellStyle name="40% - Accent6 102 2" xfId="3761" xr:uid="{00000000-0005-0000-0000-0000050C0000}"/>
    <cellStyle name="40% - Accent6 103" xfId="3762" xr:uid="{00000000-0005-0000-0000-0000060C0000}"/>
    <cellStyle name="40% - Accent6 103 2" xfId="3763" xr:uid="{00000000-0005-0000-0000-0000070C0000}"/>
    <cellStyle name="40% - Accent6 104" xfId="3764" xr:uid="{00000000-0005-0000-0000-0000080C0000}"/>
    <cellStyle name="40% - Accent6 104 2" xfId="3765" xr:uid="{00000000-0005-0000-0000-0000090C0000}"/>
    <cellStyle name="40% - Accent6 105" xfId="3766" xr:uid="{00000000-0005-0000-0000-00000A0C0000}"/>
    <cellStyle name="40% - Accent6 105 2" xfId="3767" xr:uid="{00000000-0005-0000-0000-00000B0C0000}"/>
    <cellStyle name="40% - Accent6 106" xfId="3768" xr:uid="{00000000-0005-0000-0000-00000C0C0000}"/>
    <cellStyle name="40% - Accent6 106 2" xfId="3769" xr:uid="{00000000-0005-0000-0000-00000D0C0000}"/>
    <cellStyle name="40% - Accent6 107" xfId="3770" xr:uid="{00000000-0005-0000-0000-00000E0C0000}"/>
    <cellStyle name="40% - Accent6 107 2" xfId="3771" xr:uid="{00000000-0005-0000-0000-00000F0C0000}"/>
    <cellStyle name="40% - Accent6 108" xfId="3772" xr:uid="{00000000-0005-0000-0000-0000100C0000}"/>
    <cellStyle name="40% - Accent6 108 2" xfId="3773" xr:uid="{00000000-0005-0000-0000-0000110C0000}"/>
    <cellStyle name="40% - Accent6 109" xfId="3774" xr:uid="{00000000-0005-0000-0000-0000120C0000}"/>
    <cellStyle name="40% - Accent6 109 2" xfId="3775" xr:uid="{00000000-0005-0000-0000-0000130C0000}"/>
    <cellStyle name="40% - Accent6 11" xfId="1093" xr:uid="{00000000-0005-0000-0000-0000140C0000}"/>
    <cellStyle name="40% - Accent6 11 2" xfId="1094" xr:uid="{00000000-0005-0000-0000-0000150C0000}"/>
    <cellStyle name="40% - Accent6 110" xfId="3776" xr:uid="{00000000-0005-0000-0000-0000160C0000}"/>
    <cellStyle name="40% - Accent6 110 2" xfId="3777" xr:uid="{00000000-0005-0000-0000-0000170C0000}"/>
    <cellStyle name="40% - Accent6 111" xfId="3778" xr:uid="{00000000-0005-0000-0000-0000180C0000}"/>
    <cellStyle name="40% - Accent6 111 2" xfId="3779" xr:uid="{00000000-0005-0000-0000-0000190C0000}"/>
    <cellStyle name="40% - Accent6 112" xfId="3780" xr:uid="{00000000-0005-0000-0000-00001A0C0000}"/>
    <cellStyle name="40% - Accent6 112 2" xfId="3781" xr:uid="{00000000-0005-0000-0000-00001B0C0000}"/>
    <cellStyle name="40% - Accent6 113" xfId="3782" xr:uid="{00000000-0005-0000-0000-00001C0C0000}"/>
    <cellStyle name="40% - Accent6 113 2" xfId="3783" xr:uid="{00000000-0005-0000-0000-00001D0C0000}"/>
    <cellStyle name="40% - Accent6 114" xfId="3784" xr:uid="{00000000-0005-0000-0000-00001E0C0000}"/>
    <cellStyle name="40% - Accent6 115" xfId="3785" xr:uid="{00000000-0005-0000-0000-00001F0C0000}"/>
    <cellStyle name="40% - Accent6 116" xfId="3786" xr:uid="{00000000-0005-0000-0000-0000200C0000}"/>
    <cellStyle name="40% - Accent6 117" xfId="3787" xr:uid="{00000000-0005-0000-0000-0000210C0000}"/>
    <cellStyle name="40% - Accent6 118" xfId="3788" xr:uid="{00000000-0005-0000-0000-0000220C0000}"/>
    <cellStyle name="40% - Accent6 119" xfId="3789" xr:uid="{00000000-0005-0000-0000-0000230C0000}"/>
    <cellStyle name="40% - Accent6 12" xfId="1095" xr:uid="{00000000-0005-0000-0000-0000240C0000}"/>
    <cellStyle name="40% - Accent6 12 2" xfId="1096" xr:uid="{00000000-0005-0000-0000-0000250C0000}"/>
    <cellStyle name="40% - Accent6 120" xfId="3790" xr:uid="{00000000-0005-0000-0000-0000260C0000}"/>
    <cellStyle name="40% - Accent6 121" xfId="3791" xr:uid="{00000000-0005-0000-0000-0000270C0000}"/>
    <cellStyle name="40% - Accent6 122" xfId="3792" xr:uid="{00000000-0005-0000-0000-0000280C0000}"/>
    <cellStyle name="40% - Accent6 123" xfId="3793" xr:uid="{00000000-0005-0000-0000-0000290C0000}"/>
    <cellStyle name="40% - Accent6 124" xfId="3794" xr:uid="{00000000-0005-0000-0000-00002A0C0000}"/>
    <cellStyle name="40% - Accent6 125" xfId="3795" xr:uid="{00000000-0005-0000-0000-00002B0C0000}"/>
    <cellStyle name="40% - Accent6 126" xfId="3796" xr:uid="{00000000-0005-0000-0000-00002C0C0000}"/>
    <cellStyle name="40% - Accent6 127" xfId="3797" xr:uid="{00000000-0005-0000-0000-00002D0C0000}"/>
    <cellStyle name="40% - Accent6 128" xfId="3798" xr:uid="{00000000-0005-0000-0000-00002E0C0000}"/>
    <cellStyle name="40% - Accent6 129" xfId="3799" xr:uid="{00000000-0005-0000-0000-00002F0C0000}"/>
    <cellStyle name="40% - Accent6 13" xfId="1097" xr:uid="{00000000-0005-0000-0000-0000300C0000}"/>
    <cellStyle name="40% - Accent6 13 2" xfId="1098" xr:uid="{00000000-0005-0000-0000-0000310C0000}"/>
    <cellStyle name="40% - Accent6 130" xfId="3800" xr:uid="{00000000-0005-0000-0000-0000320C0000}"/>
    <cellStyle name="40% - Accent6 131" xfId="3801" xr:uid="{00000000-0005-0000-0000-0000330C0000}"/>
    <cellStyle name="40% - Accent6 132" xfId="3802" xr:uid="{00000000-0005-0000-0000-0000340C0000}"/>
    <cellStyle name="40% - Accent6 133" xfId="3803" xr:uid="{00000000-0005-0000-0000-0000350C0000}"/>
    <cellStyle name="40% - Accent6 134" xfId="3804" xr:uid="{00000000-0005-0000-0000-0000360C0000}"/>
    <cellStyle name="40% - Accent6 135" xfId="3805" xr:uid="{00000000-0005-0000-0000-0000370C0000}"/>
    <cellStyle name="40% - Accent6 136" xfId="3806" xr:uid="{00000000-0005-0000-0000-0000380C0000}"/>
    <cellStyle name="40% - Accent6 137" xfId="3807" xr:uid="{00000000-0005-0000-0000-0000390C0000}"/>
    <cellStyle name="40% - Accent6 138" xfId="3808" xr:uid="{00000000-0005-0000-0000-00003A0C0000}"/>
    <cellStyle name="40% - Accent6 139" xfId="3809" xr:uid="{00000000-0005-0000-0000-00003B0C0000}"/>
    <cellStyle name="40% - Accent6 14" xfId="1099" xr:uid="{00000000-0005-0000-0000-00003C0C0000}"/>
    <cellStyle name="40% - Accent6 14 2" xfId="1100" xr:uid="{00000000-0005-0000-0000-00003D0C0000}"/>
    <cellStyle name="40% - Accent6 140" xfId="3810" xr:uid="{00000000-0005-0000-0000-00003E0C0000}"/>
    <cellStyle name="40% - Accent6 141" xfId="3811" xr:uid="{00000000-0005-0000-0000-00003F0C0000}"/>
    <cellStyle name="40% - Accent6 142" xfId="3812" xr:uid="{00000000-0005-0000-0000-0000400C0000}"/>
    <cellStyle name="40% - Accent6 143" xfId="3813" xr:uid="{00000000-0005-0000-0000-0000410C0000}"/>
    <cellStyle name="40% - Accent6 144" xfId="3814" xr:uid="{00000000-0005-0000-0000-0000420C0000}"/>
    <cellStyle name="40% - Accent6 145" xfId="3815" xr:uid="{00000000-0005-0000-0000-0000430C0000}"/>
    <cellStyle name="40% - Accent6 146" xfId="3816" xr:uid="{00000000-0005-0000-0000-0000440C0000}"/>
    <cellStyle name="40% - Accent6 147" xfId="3817" xr:uid="{00000000-0005-0000-0000-0000450C0000}"/>
    <cellStyle name="40% - Accent6 148" xfId="3818" xr:uid="{00000000-0005-0000-0000-0000460C0000}"/>
    <cellStyle name="40% - Accent6 149" xfId="3819" xr:uid="{00000000-0005-0000-0000-0000470C0000}"/>
    <cellStyle name="40% - Accent6 15" xfId="1101" xr:uid="{00000000-0005-0000-0000-0000480C0000}"/>
    <cellStyle name="40% - Accent6 15 2" xfId="1102" xr:uid="{00000000-0005-0000-0000-0000490C0000}"/>
    <cellStyle name="40% - Accent6 150" xfId="3820" xr:uid="{00000000-0005-0000-0000-00004A0C0000}"/>
    <cellStyle name="40% - Accent6 151" xfId="3821" xr:uid="{00000000-0005-0000-0000-00004B0C0000}"/>
    <cellStyle name="40% - Accent6 152" xfId="3822" xr:uid="{00000000-0005-0000-0000-00004C0C0000}"/>
    <cellStyle name="40% - Accent6 153" xfId="3823" xr:uid="{00000000-0005-0000-0000-00004D0C0000}"/>
    <cellStyle name="40% - Accent6 154" xfId="3824" xr:uid="{00000000-0005-0000-0000-00004E0C0000}"/>
    <cellStyle name="40% - Accent6 155" xfId="3825" xr:uid="{00000000-0005-0000-0000-00004F0C0000}"/>
    <cellStyle name="40% - Accent6 156" xfId="3826" xr:uid="{00000000-0005-0000-0000-0000500C0000}"/>
    <cellStyle name="40% - Accent6 157" xfId="3827" xr:uid="{00000000-0005-0000-0000-0000510C0000}"/>
    <cellStyle name="40% - Accent6 158" xfId="3828" xr:uid="{00000000-0005-0000-0000-0000520C0000}"/>
    <cellStyle name="40% - Accent6 159" xfId="3829" xr:uid="{00000000-0005-0000-0000-0000530C0000}"/>
    <cellStyle name="40% - Accent6 16" xfId="1103" xr:uid="{00000000-0005-0000-0000-0000540C0000}"/>
    <cellStyle name="40% - Accent6 16 2" xfId="1104" xr:uid="{00000000-0005-0000-0000-0000550C0000}"/>
    <cellStyle name="40% - Accent6 160" xfId="3830" xr:uid="{00000000-0005-0000-0000-0000560C0000}"/>
    <cellStyle name="40% - Accent6 161" xfId="3831" xr:uid="{00000000-0005-0000-0000-0000570C0000}"/>
    <cellStyle name="40% - Accent6 162" xfId="3832" xr:uid="{00000000-0005-0000-0000-0000580C0000}"/>
    <cellStyle name="40% - Accent6 163" xfId="3833" xr:uid="{00000000-0005-0000-0000-0000590C0000}"/>
    <cellStyle name="40% - Accent6 164" xfId="3834" xr:uid="{00000000-0005-0000-0000-00005A0C0000}"/>
    <cellStyle name="40% - Accent6 165" xfId="3835" xr:uid="{00000000-0005-0000-0000-00005B0C0000}"/>
    <cellStyle name="40% - Accent6 17" xfId="1105" xr:uid="{00000000-0005-0000-0000-00005C0C0000}"/>
    <cellStyle name="40% - Accent6 17 2" xfId="1106" xr:uid="{00000000-0005-0000-0000-00005D0C0000}"/>
    <cellStyle name="40% - Accent6 18" xfId="1107" xr:uid="{00000000-0005-0000-0000-00005E0C0000}"/>
    <cellStyle name="40% - Accent6 18 2" xfId="1108" xr:uid="{00000000-0005-0000-0000-00005F0C0000}"/>
    <cellStyle name="40% - Accent6 19" xfId="1109" xr:uid="{00000000-0005-0000-0000-0000600C0000}"/>
    <cellStyle name="40% - Accent6 19 2" xfId="1110" xr:uid="{00000000-0005-0000-0000-0000610C0000}"/>
    <cellStyle name="40% - Accent6 2" xfId="1111" xr:uid="{00000000-0005-0000-0000-0000620C0000}"/>
    <cellStyle name="40% - Accent6 2 2" xfId="1112" xr:uid="{00000000-0005-0000-0000-0000630C0000}"/>
    <cellStyle name="40% - Accent6 2 3" xfId="1113" xr:uid="{00000000-0005-0000-0000-0000640C0000}"/>
    <cellStyle name="40% - Accent6 2 4" xfId="4778" xr:uid="{EF362F71-6283-43C0-9141-B3674927E2BF}"/>
    <cellStyle name="40% - Accent6 20" xfId="1114" xr:uid="{00000000-0005-0000-0000-0000650C0000}"/>
    <cellStyle name="40% - Accent6 20 2" xfId="1115" xr:uid="{00000000-0005-0000-0000-0000660C0000}"/>
    <cellStyle name="40% - Accent6 21" xfId="1116" xr:uid="{00000000-0005-0000-0000-0000670C0000}"/>
    <cellStyle name="40% - Accent6 21 2" xfId="1117" xr:uid="{00000000-0005-0000-0000-0000680C0000}"/>
    <cellStyle name="40% - Accent6 22" xfId="1118" xr:uid="{00000000-0005-0000-0000-0000690C0000}"/>
    <cellStyle name="40% - Accent6 22 2" xfId="1119" xr:uid="{00000000-0005-0000-0000-00006A0C0000}"/>
    <cellStyle name="40% - Accent6 23" xfId="1120" xr:uid="{00000000-0005-0000-0000-00006B0C0000}"/>
    <cellStyle name="40% - Accent6 23 2" xfId="1121" xr:uid="{00000000-0005-0000-0000-00006C0C0000}"/>
    <cellStyle name="40% - Accent6 24" xfId="1122" xr:uid="{00000000-0005-0000-0000-00006D0C0000}"/>
    <cellStyle name="40% - Accent6 24 2" xfId="1123" xr:uid="{00000000-0005-0000-0000-00006E0C0000}"/>
    <cellStyle name="40% - Accent6 25" xfId="1124" xr:uid="{00000000-0005-0000-0000-00006F0C0000}"/>
    <cellStyle name="40% - Accent6 25 2" xfId="1125" xr:uid="{00000000-0005-0000-0000-0000700C0000}"/>
    <cellStyle name="40% - Accent6 26" xfId="1126" xr:uid="{00000000-0005-0000-0000-0000710C0000}"/>
    <cellStyle name="40% - Accent6 26 2" xfId="1127" xr:uid="{00000000-0005-0000-0000-0000720C0000}"/>
    <cellStyle name="40% - Accent6 27" xfId="1128" xr:uid="{00000000-0005-0000-0000-0000730C0000}"/>
    <cellStyle name="40% - Accent6 27 2" xfId="1129" xr:uid="{00000000-0005-0000-0000-0000740C0000}"/>
    <cellStyle name="40% - Accent6 28" xfId="1130" xr:uid="{00000000-0005-0000-0000-0000750C0000}"/>
    <cellStyle name="40% - Accent6 28 2" xfId="1131" xr:uid="{00000000-0005-0000-0000-0000760C0000}"/>
    <cellStyle name="40% - Accent6 29" xfId="1132" xr:uid="{00000000-0005-0000-0000-0000770C0000}"/>
    <cellStyle name="40% - Accent6 29 2" xfId="1133" xr:uid="{00000000-0005-0000-0000-0000780C0000}"/>
    <cellStyle name="40% - Accent6 3" xfId="1134" xr:uid="{00000000-0005-0000-0000-0000790C0000}"/>
    <cellStyle name="40% - Accent6 3 2" xfId="1135" xr:uid="{00000000-0005-0000-0000-00007A0C0000}"/>
    <cellStyle name="40% - Accent6 30" xfId="1136" xr:uid="{00000000-0005-0000-0000-00007B0C0000}"/>
    <cellStyle name="40% - Accent6 30 2" xfId="1137" xr:uid="{00000000-0005-0000-0000-00007C0C0000}"/>
    <cellStyle name="40% - Accent6 31" xfId="1138" xr:uid="{00000000-0005-0000-0000-00007D0C0000}"/>
    <cellStyle name="40% - Accent6 31 2" xfId="1139" xr:uid="{00000000-0005-0000-0000-00007E0C0000}"/>
    <cellStyle name="40% - Accent6 32" xfId="1140" xr:uid="{00000000-0005-0000-0000-00007F0C0000}"/>
    <cellStyle name="40% - Accent6 32 2" xfId="1141" xr:uid="{00000000-0005-0000-0000-0000800C0000}"/>
    <cellStyle name="40% - Accent6 33" xfId="1142" xr:uid="{00000000-0005-0000-0000-0000810C0000}"/>
    <cellStyle name="40% - Accent6 33 2" xfId="1143" xr:uid="{00000000-0005-0000-0000-0000820C0000}"/>
    <cellStyle name="40% - Accent6 34" xfId="1144" xr:uid="{00000000-0005-0000-0000-0000830C0000}"/>
    <cellStyle name="40% - Accent6 34 2" xfId="1145" xr:uid="{00000000-0005-0000-0000-0000840C0000}"/>
    <cellStyle name="40% - Accent6 35" xfId="1146" xr:uid="{00000000-0005-0000-0000-0000850C0000}"/>
    <cellStyle name="40% - Accent6 35 2" xfId="1147" xr:uid="{00000000-0005-0000-0000-0000860C0000}"/>
    <cellStyle name="40% - Accent6 36" xfId="1148" xr:uid="{00000000-0005-0000-0000-0000870C0000}"/>
    <cellStyle name="40% - Accent6 36 2" xfId="1149" xr:uid="{00000000-0005-0000-0000-0000880C0000}"/>
    <cellStyle name="40% - Accent6 37" xfId="1150" xr:uid="{00000000-0005-0000-0000-0000890C0000}"/>
    <cellStyle name="40% - Accent6 37 2" xfId="1151" xr:uid="{00000000-0005-0000-0000-00008A0C0000}"/>
    <cellStyle name="40% - Accent6 38" xfId="1152" xr:uid="{00000000-0005-0000-0000-00008B0C0000}"/>
    <cellStyle name="40% - Accent6 38 2" xfId="1153" xr:uid="{00000000-0005-0000-0000-00008C0C0000}"/>
    <cellStyle name="40% - Accent6 39" xfId="1154" xr:uid="{00000000-0005-0000-0000-00008D0C0000}"/>
    <cellStyle name="40% - Accent6 39 2" xfId="1155" xr:uid="{00000000-0005-0000-0000-00008E0C0000}"/>
    <cellStyle name="40% - Accent6 4" xfId="1156" xr:uid="{00000000-0005-0000-0000-00008F0C0000}"/>
    <cellStyle name="40% - Accent6 4 2" xfId="1157" xr:uid="{00000000-0005-0000-0000-0000900C0000}"/>
    <cellStyle name="40% - Accent6 40" xfId="1158" xr:uid="{00000000-0005-0000-0000-0000910C0000}"/>
    <cellStyle name="40% - Accent6 40 2" xfId="1159" xr:uid="{00000000-0005-0000-0000-0000920C0000}"/>
    <cellStyle name="40% - Accent6 41" xfId="1160" xr:uid="{00000000-0005-0000-0000-0000930C0000}"/>
    <cellStyle name="40% - Accent6 41 2" xfId="1161" xr:uid="{00000000-0005-0000-0000-0000940C0000}"/>
    <cellStyle name="40% - Accent6 42" xfId="1162" xr:uid="{00000000-0005-0000-0000-0000950C0000}"/>
    <cellStyle name="40% - Accent6 42 2" xfId="1163" xr:uid="{00000000-0005-0000-0000-0000960C0000}"/>
    <cellStyle name="40% - Accent6 43" xfId="1164" xr:uid="{00000000-0005-0000-0000-0000970C0000}"/>
    <cellStyle name="40% - Accent6 43 2" xfId="1165" xr:uid="{00000000-0005-0000-0000-0000980C0000}"/>
    <cellStyle name="40% - Accent6 44" xfId="1166" xr:uid="{00000000-0005-0000-0000-0000990C0000}"/>
    <cellStyle name="40% - Accent6 44 2" xfId="1167" xr:uid="{00000000-0005-0000-0000-00009A0C0000}"/>
    <cellStyle name="40% - Accent6 45" xfId="1168" xr:uid="{00000000-0005-0000-0000-00009B0C0000}"/>
    <cellStyle name="40% - Accent6 45 2" xfId="1169" xr:uid="{00000000-0005-0000-0000-00009C0C0000}"/>
    <cellStyle name="40% - Accent6 46" xfId="1170" xr:uid="{00000000-0005-0000-0000-00009D0C0000}"/>
    <cellStyle name="40% - Accent6 46 2" xfId="1171" xr:uid="{00000000-0005-0000-0000-00009E0C0000}"/>
    <cellStyle name="40% - Accent6 47" xfId="1172" xr:uid="{00000000-0005-0000-0000-00009F0C0000}"/>
    <cellStyle name="40% - Accent6 47 2" xfId="1173" xr:uid="{00000000-0005-0000-0000-0000A00C0000}"/>
    <cellStyle name="40% - Accent6 48" xfId="1174" xr:uid="{00000000-0005-0000-0000-0000A10C0000}"/>
    <cellStyle name="40% - Accent6 48 2" xfId="3836" xr:uid="{00000000-0005-0000-0000-0000A20C0000}"/>
    <cellStyle name="40% - Accent6 49" xfId="1175" xr:uid="{00000000-0005-0000-0000-0000A30C0000}"/>
    <cellStyle name="40% - Accent6 49 2" xfId="3837" xr:uid="{00000000-0005-0000-0000-0000A40C0000}"/>
    <cellStyle name="40% - Accent6 5" xfId="1176" xr:uid="{00000000-0005-0000-0000-0000A50C0000}"/>
    <cellStyle name="40% - Accent6 5 2" xfId="1177" xr:uid="{00000000-0005-0000-0000-0000A60C0000}"/>
    <cellStyle name="40% - Accent6 50" xfId="1178" xr:uid="{00000000-0005-0000-0000-0000A70C0000}"/>
    <cellStyle name="40% - Accent6 50 2" xfId="3838" xr:uid="{00000000-0005-0000-0000-0000A80C0000}"/>
    <cellStyle name="40% - Accent6 51" xfId="1179" xr:uid="{00000000-0005-0000-0000-0000A90C0000}"/>
    <cellStyle name="40% - Accent6 51 2" xfId="3839" xr:uid="{00000000-0005-0000-0000-0000AA0C0000}"/>
    <cellStyle name="40% - Accent6 52" xfId="1180" xr:uid="{00000000-0005-0000-0000-0000AB0C0000}"/>
    <cellStyle name="40% - Accent6 52 2" xfId="3840" xr:uid="{00000000-0005-0000-0000-0000AC0C0000}"/>
    <cellStyle name="40% - Accent6 53" xfId="1659" xr:uid="{00000000-0005-0000-0000-0000AD0C0000}"/>
    <cellStyle name="40% - Accent6 53 2" xfId="3841" xr:uid="{00000000-0005-0000-0000-0000AE0C0000}"/>
    <cellStyle name="40% - Accent6 54" xfId="1672" xr:uid="{00000000-0005-0000-0000-0000AF0C0000}"/>
    <cellStyle name="40% - Accent6 54 2" xfId="3842" xr:uid="{00000000-0005-0000-0000-0000B00C0000}"/>
    <cellStyle name="40% - Accent6 55" xfId="1688" xr:uid="{00000000-0005-0000-0000-0000B10C0000}"/>
    <cellStyle name="40% - Accent6 55 2" xfId="1728" xr:uid="{00000000-0005-0000-0000-0000B20C0000}"/>
    <cellStyle name="40% - Accent6 55 3" xfId="4801" xr:uid="{172C4F03-97A6-4745-90C8-EB4AA1207AFF}"/>
    <cellStyle name="40% - Accent6 56" xfId="1744" xr:uid="{00000000-0005-0000-0000-0000B30C0000}"/>
    <cellStyle name="40% - Accent6 56 2" xfId="3844" xr:uid="{00000000-0005-0000-0000-0000B40C0000}"/>
    <cellStyle name="40% - Accent6 56 3" xfId="3843" xr:uid="{00000000-0005-0000-0000-0000B50C0000}"/>
    <cellStyle name="40% - Accent6 56 4" xfId="4816" xr:uid="{8846159E-17DF-4D06-978B-1310545493C9}"/>
    <cellStyle name="40% - Accent6 57" xfId="1765" xr:uid="{00000000-0005-0000-0000-0000B60C0000}"/>
    <cellStyle name="40% - Accent6 57 2" xfId="3846" xr:uid="{00000000-0005-0000-0000-0000B70C0000}"/>
    <cellStyle name="40% - Accent6 57 3" xfId="3845" xr:uid="{00000000-0005-0000-0000-0000B80C0000}"/>
    <cellStyle name="40% - Accent6 58" xfId="3847" xr:uid="{00000000-0005-0000-0000-0000B90C0000}"/>
    <cellStyle name="40% - Accent6 58 2" xfId="3848" xr:uid="{00000000-0005-0000-0000-0000BA0C0000}"/>
    <cellStyle name="40% - Accent6 59" xfId="3849" xr:uid="{00000000-0005-0000-0000-0000BB0C0000}"/>
    <cellStyle name="40% - Accent6 59 2" xfId="3850" xr:uid="{00000000-0005-0000-0000-0000BC0C0000}"/>
    <cellStyle name="40% - Accent6 6" xfId="1181" xr:uid="{00000000-0005-0000-0000-0000BD0C0000}"/>
    <cellStyle name="40% - Accent6 6 2" xfId="1182" xr:uid="{00000000-0005-0000-0000-0000BE0C0000}"/>
    <cellStyle name="40% - Accent6 60" xfId="3851" xr:uid="{00000000-0005-0000-0000-0000BF0C0000}"/>
    <cellStyle name="40% - Accent6 60 2" xfId="3852" xr:uid="{00000000-0005-0000-0000-0000C00C0000}"/>
    <cellStyle name="40% - Accent6 61" xfId="3853" xr:uid="{00000000-0005-0000-0000-0000C10C0000}"/>
    <cellStyle name="40% - Accent6 61 2" xfId="3854" xr:uid="{00000000-0005-0000-0000-0000C20C0000}"/>
    <cellStyle name="40% - Accent6 62" xfId="3855" xr:uid="{00000000-0005-0000-0000-0000C30C0000}"/>
    <cellStyle name="40% - Accent6 62 2" xfId="3856" xr:uid="{00000000-0005-0000-0000-0000C40C0000}"/>
    <cellStyle name="40% - Accent6 63" xfId="3857" xr:uid="{00000000-0005-0000-0000-0000C50C0000}"/>
    <cellStyle name="40% - Accent6 63 2" xfId="3858" xr:uid="{00000000-0005-0000-0000-0000C60C0000}"/>
    <cellStyle name="40% - Accent6 64" xfId="3859" xr:uid="{00000000-0005-0000-0000-0000C70C0000}"/>
    <cellStyle name="40% - Accent6 64 2" xfId="3860" xr:uid="{00000000-0005-0000-0000-0000C80C0000}"/>
    <cellStyle name="40% - Accent6 65" xfId="3861" xr:uid="{00000000-0005-0000-0000-0000C90C0000}"/>
    <cellStyle name="40% - Accent6 65 2" xfId="3862" xr:uid="{00000000-0005-0000-0000-0000CA0C0000}"/>
    <cellStyle name="40% - Accent6 66" xfId="3863" xr:uid="{00000000-0005-0000-0000-0000CB0C0000}"/>
    <cellStyle name="40% - Accent6 66 2" xfId="3864" xr:uid="{00000000-0005-0000-0000-0000CC0C0000}"/>
    <cellStyle name="40% - Accent6 67" xfId="3865" xr:uid="{00000000-0005-0000-0000-0000CD0C0000}"/>
    <cellStyle name="40% - Accent6 67 2" xfId="3866" xr:uid="{00000000-0005-0000-0000-0000CE0C0000}"/>
    <cellStyle name="40% - Accent6 68" xfId="3867" xr:uid="{00000000-0005-0000-0000-0000CF0C0000}"/>
    <cellStyle name="40% - Accent6 68 2" xfId="3868" xr:uid="{00000000-0005-0000-0000-0000D00C0000}"/>
    <cellStyle name="40% - Accent6 69" xfId="3869" xr:uid="{00000000-0005-0000-0000-0000D10C0000}"/>
    <cellStyle name="40% - Accent6 69 2" xfId="3870" xr:uid="{00000000-0005-0000-0000-0000D20C0000}"/>
    <cellStyle name="40% - Accent6 7" xfId="1183" xr:uid="{00000000-0005-0000-0000-0000D30C0000}"/>
    <cellStyle name="40% - Accent6 7 2" xfId="1184" xr:uid="{00000000-0005-0000-0000-0000D40C0000}"/>
    <cellStyle name="40% - Accent6 70" xfId="3871" xr:uid="{00000000-0005-0000-0000-0000D50C0000}"/>
    <cellStyle name="40% - Accent6 70 2" xfId="3872" xr:uid="{00000000-0005-0000-0000-0000D60C0000}"/>
    <cellStyle name="40% - Accent6 71" xfId="3873" xr:uid="{00000000-0005-0000-0000-0000D70C0000}"/>
    <cellStyle name="40% - Accent6 71 2" xfId="3874" xr:uid="{00000000-0005-0000-0000-0000D80C0000}"/>
    <cellStyle name="40% - Accent6 72" xfId="3875" xr:uid="{00000000-0005-0000-0000-0000D90C0000}"/>
    <cellStyle name="40% - Accent6 72 2" xfId="3876" xr:uid="{00000000-0005-0000-0000-0000DA0C0000}"/>
    <cellStyle name="40% - Accent6 73" xfId="3877" xr:uid="{00000000-0005-0000-0000-0000DB0C0000}"/>
    <cellStyle name="40% - Accent6 73 2" xfId="3878" xr:uid="{00000000-0005-0000-0000-0000DC0C0000}"/>
    <cellStyle name="40% - Accent6 74" xfId="3879" xr:uid="{00000000-0005-0000-0000-0000DD0C0000}"/>
    <cellStyle name="40% - Accent6 74 2" xfId="3880" xr:uid="{00000000-0005-0000-0000-0000DE0C0000}"/>
    <cellStyle name="40% - Accent6 75" xfId="3881" xr:uid="{00000000-0005-0000-0000-0000DF0C0000}"/>
    <cellStyle name="40% - Accent6 75 2" xfId="3882" xr:uid="{00000000-0005-0000-0000-0000E00C0000}"/>
    <cellStyle name="40% - Accent6 76" xfId="3883" xr:uid="{00000000-0005-0000-0000-0000E10C0000}"/>
    <cellStyle name="40% - Accent6 76 2" xfId="3884" xr:uid="{00000000-0005-0000-0000-0000E20C0000}"/>
    <cellStyle name="40% - Accent6 77" xfId="3885" xr:uid="{00000000-0005-0000-0000-0000E30C0000}"/>
    <cellStyle name="40% - Accent6 77 2" xfId="3886" xr:uid="{00000000-0005-0000-0000-0000E40C0000}"/>
    <cellStyle name="40% - Accent6 78" xfId="3887" xr:uid="{00000000-0005-0000-0000-0000E50C0000}"/>
    <cellStyle name="40% - Accent6 78 2" xfId="3888" xr:uid="{00000000-0005-0000-0000-0000E60C0000}"/>
    <cellStyle name="40% - Accent6 79" xfId="3889" xr:uid="{00000000-0005-0000-0000-0000E70C0000}"/>
    <cellStyle name="40% - Accent6 79 2" xfId="3890" xr:uid="{00000000-0005-0000-0000-0000E80C0000}"/>
    <cellStyle name="40% - Accent6 8" xfId="1185" xr:uid="{00000000-0005-0000-0000-0000E90C0000}"/>
    <cellStyle name="40% - Accent6 8 2" xfId="1186" xr:uid="{00000000-0005-0000-0000-0000EA0C0000}"/>
    <cellStyle name="40% - Accent6 80" xfId="3891" xr:uid="{00000000-0005-0000-0000-0000EB0C0000}"/>
    <cellStyle name="40% - Accent6 80 2" xfId="3892" xr:uid="{00000000-0005-0000-0000-0000EC0C0000}"/>
    <cellStyle name="40% - Accent6 81" xfId="3893" xr:uid="{00000000-0005-0000-0000-0000ED0C0000}"/>
    <cellStyle name="40% - Accent6 81 2" xfId="3894" xr:uid="{00000000-0005-0000-0000-0000EE0C0000}"/>
    <cellStyle name="40% - Accent6 82" xfId="3895" xr:uid="{00000000-0005-0000-0000-0000EF0C0000}"/>
    <cellStyle name="40% - Accent6 82 2" xfId="3896" xr:uid="{00000000-0005-0000-0000-0000F00C0000}"/>
    <cellStyle name="40% - Accent6 83" xfId="3897" xr:uid="{00000000-0005-0000-0000-0000F10C0000}"/>
    <cellStyle name="40% - Accent6 83 2" xfId="3898" xr:uid="{00000000-0005-0000-0000-0000F20C0000}"/>
    <cellStyle name="40% - Accent6 84" xfId="3899" xr:uid="{00000000-0005-0000-0000-0000F30C0000}"/>
    <cellStyle name="40% - Accent6 84 2" xfId="3900" xr:uid="{00000000-0005-0000-0000-0000F40C0000}"/>
    <cellStyle name="40% - Accent6 85" xfId="3901" xr:uid="{00000000-0005-0000-0000-0000F50C0000}"/>
    <cellStyle name="40% - Accent6 85 2" xfId="3902" xr:uid="{00000000-0005-0000-0000-0000F60C0000}"/>
    <cellStyle name="40% - Accent6 86" xfId="3903" xr:uid="{00000000-0005-0000-0000-0000F70C0000}"/>
    <cellStyle name="40% - Accent6 86 2" xfId="3904" xr:uid="{00000000-0005-0000-0000-0000F80C0000}"/>
    <cellStyle name="40% - Accent6 87" xfId="3905" xr:uid="{00000000-0005-0000-0000-0000F90C0000}"/>
    <cellStyle name="40% - Accent6 87 2" xfId="3906" xr:uid="{00000000-0005-0000-0000-0000FA0C0000}"/>
    <cellStyle name="40% - Accent6 88" xfId="3907" xr:uid="{00000000-0005-0000-0000-0000FB0C0000}"/>
    <cellStyle name="40% - Accent6 88 2" xfId="3908" xr:uid="{00000000-0005-0000-0000-0000FC0C0000}"/>
    <cellStyle name="40% - Accent6 89" xfId="3909" xr:uid="{00000000-0005-0000-0000-0000FD0C0000}"/>
    <cellStyle name="40% - Accent6 89 2" xfId="3910" xr:uid="{00000000-0005-0000-0000-0000FE0C0000}"/>
    <cellStyle name="40% - Accent6 9" xfId="1187" xr:uid="{00000000-0005-0000-0000-0000FF0C0000}"/>
    <cellStyle name="40% - Accent6 9 2" xfId="1188" xr:uid="{00000000-0005-0000-0000-0000000D0000}"/>
    <cellStyle name="40% - Accent6 90" xfId="3911" xr:uid="{00000000-0005-0000-0000-0000010D0000}"/>
    <cellStyle name="40% - Accent6 90 2" xfId="3912" xr:uid="{00000000-0005-0000-0000-0000020D0000}"/>
    <cellStyle name="40% - Accent6 91" xfId="3913" xr:uid="{00000000-0005-0000-0000-0000030D0000}"/>
    <cellStyle name="40% - Accent6 91 2" xfId="3914" xr:uid="{00000000-0005-0000-0000-0000040D0000}"/>
    <cellStyle name="40% - Accent6 92" xfId="3915" xr:uid="{00000000-0005-0000-0000-0000050D0000}"/>
    <cellStyle name="40% - Accent6 92 2" xfId="3916" xr:uid="{00000000-0005-0000-0000-0000060D0000}"/>
    <cellStyle name="40% - Accent6 93" xfId="3917" xr:uid="{00000000-0005-0000-0000-0000070D0000}"/>
    <cellStyle name="40% - Accent6 93 2" xfId="3918" xr:uid="{00000000-0005-0000-0000-0000080D0000}"/>
    <cellStyle name="40% - Accent6 94" xfId="3919" xr:uid="{00000000-0005-0000-0000-0000090D0000}"/>
    <cellStyle name="40% - Accent6 94 2" xfId="3920" xr:uid="{00000000-0005-0000-0000-00000A0D0000}"/>
    <cellStyle name="40% - Accent6 95" xfId="3921" xr:uid="{00000000-0005-0000-0000-00000B0D0000}"/>
    <cellStyle name="40% - Accent6 95 2" xfId="3922" xr:uid="{00000000-0005-0000-0000-00000C0D0000}"/>
    <cellStyle name="40% - Accent6 96" xfId="3923" xr:uid="{00000000-0005-0000-0000-00000D0D0000}"/>
    <cellStyle name="40% - Accent6 96 2" xfId="3924" xr:uid="{00000000-0005-0000-0000-00000E0D0000}"/>
    <cellStyle name="40% - Accent6 97" xfId="3925" xr:uid="{00000000-0005-0000-0000-00000F0D0000}"/>
    <cellStyle name="40% - Accent6 97 2" xfId="3926" xr:uid="{00000000-0005-0000-0000-0000100D0000}"/>
    <cellStyle name="40% - Accent6 98" xfId="3927" xr:uid="{00000000-0005-0000-0000-0000110D0000}"/>
    <cellStyle name="40% - Accent6 98 2" xfId="3928" xr:uid="{00000000-0005-0000-0000-0000120D0000}"/>
    <cellStyle name="40% - Accent6 99" xfId="3929" xr:uid="{00000000-0005-0000-0000-0000130D0000}"/>
    <cellStyle name="60% - Accent1" xfId="1189" builtinId="32" customBuiltin="1"/>
    <cellStyle name="60% - Accent1 2" xfId="1190" xr:uid="{00000000-0005-0000-0000-0000150D0000}"/>
    <cellStyle name="60% - Accent1 2 2" xfId="1191" xr:uid="{00000000-0005-0000-0000-0000160D0000}"/>
    <cellStyle name="60% - Accent1 2 3" xfId="3930" xr:uid="{00000000-0005-0000-0000-0000170D0000}"/>
    <cellStyle name="60% - Accent1 3" xfId="1192" xr:uid="{00000000-0005-0000-0000-0000180D0000}"/>
    <cellStyle name="60% - Accent1 4" xfId="1193" xr:uid="{00000000-0005-0000-0000-0000190D0000}"/>
    <cellStyle name="60% - Accent1 5" xfId="1194" xr:uid="{00000000-0005-0000-0000-00001A0D0000}"/>
    <cellStyle name="60% - Accent2" xfId="1195" builtinId="36" customBuiltin="1"/>
    <cellStyle name="60% - Accent2 2" xfId="1196" xr:uid="{00000000-0005-0000-0000-00001C0D0000}"/>
    <cellStyle name="60% - Accent2 2 2" xfId="1197" xr:uid="{00000000-0005-0000-0000-00001D0D0000}"/>
    <cellStyle name="60% - Accent2 2 3" xfId="3931" xr:uid="{00000000-0005-0000-0000-00001E0D0000}"/>
    <cellStyle name="60% - Accent2 3" xfId="1198" xr:uid="{00000000-0005-0000-0000-00001F0D0000}"/>
    <cellStyle name="60% - Accent2 4" xfId="1199" xr:uid="{00000000-0005-0000-0000-0000200D0000}"/>
    <cellStyle name="60% - Accent2 5" xfId="1200" xr:uid="{00000000-0005-0000-0000-0000210D0000}"/>
    <cellStyle name="60% - Accent3" xfId="1201" builtinId="40" customBuiltin="1"/>
    <cellStyle name="60% - Accent3 2" xfId="1202" xr:uid="{00000000-0005-0000-0000-0000230D0000}"/>
    <cellStyle name="60% - Accent3 2 2" xfId="1203" xr:uid="{00000000-0005-0000-0000-0000240D0000}"/>
    <cellStyle name="60% - Accent3 2 3" xfId="3932" xr:uid="{00000000-0005-0000-0000-0000250D0000}"/>
    <cellStyle name="60% - Accent3 3" xfId="1204" xr:uid="{00000000-0005-0000-0000-0000260D0000}"/>
    <cellStyle name="60% - Accent3 4" xfId="1205" xr:uid="{00000000-0005-0000-0000-0000270D0000}"/>
    <cellStyle name="60% - Accent3 5" xfId="1206" xr:uid="{00000000-0005-0000-0000-0000280D0000}"/>
    <cellStyle name="60% - Accent4" xfId="1207" builtinId="44" customBuiltin="1"/>
    <cellStyle name="60% - Accent4 2" xfId="1208" xr:uid="{00000000-0005-0000-0000-00002A0D0000}"/>
    <cellStyle name="60% - Accent4 2 2" xfId="1209" xr:uid="{00000000-0005-0000-0000-00002B0D0000}"/>
    <cellStyle name="60% - Accent4 2 3" xfId="3933" xr:uid="{00000000-0005-0000-0000-00002C0D0000}"/>
    <cellStyle name="60% - Accent4 3" xfId="1210" xr:uid="{00000000-0005-0000-0000-00002D0D0000}"/>
    <cellStyle name="60% - Accent4 4" xfId="1211" xr:uid="{00000000-0005-0000-0000-00002E0D0000}"/>
    <cellStyle name="60% - Accent4 5" xfId="1212" xr:uid="{00000000-0005-0000-0000-00002F0D0000}"/>
    <cellStyle name="60% - Accent5" xfId="1213" builtinId="48" customBuiltin="1"/>
    <cellStyle name="60% - Accent5 2" xfId="1214" xr:uid="{00000000-0005-0000-0000-0000310D0000}"/>
    <cellStyle name="60% - Accent5 2 2" xfId="1215" xr:uid="{00000000-0005-0000-0000-0000320D0000}"/>
    <cellStyle name="60% - Accent5 2 3" xfId="3934" xr:uid="{00000000-0005-0000-0000-0000330D0000}"/>
    <cellStyle name="60% - Accent5 3" xfId="1216" xr:uid="{00000000-0005-0000-0000-0000340D0000}"/>
    <cellStyle name="60% - Accent5 4" xfId="1217" xr:uid="{00000000-0005-0000-0000-0000350D0000}"/>
    <cellStyle name="60% - Accent5 5" xfId="1218" xr:uid="{00000000-0005-0000-0000-0000360D0000}"/>
    <cellStyle name="60% - Accent6" xfId="1219" builtinId="52" customBuiltin="1"/>
    <cellStyle name="60% - Accent6 2" xfId="1220" xr:uid="{00000000-0005-0000-0000-0000380D0000}"/>
    <cellStyle name="60% - Accent6 2 2" xfId="1221" xr:uid="{00000000-0005-0000-0000-0000390D0000}"/>
    <cellStyle name="60% - Accent6 2 3" xfId="3935" xr:uid="{00000000-0005-0000-0000-00003A0D0000}"/>
    <cellStyle name="60% - Accent6 3" xfId="1222" xr:uid="{00000000-0005-0000-0000-00003B0D0000}"/>
    <cellStyle name="60% - Accent6 4" xfId="1223" xr:uid="{00000000-0005-0000-0000-00003C0D0000}"/>
    <cellStyle name="60% - Accent6 5" xfId="1224" xr:uid="{00000000-0005-0000-0000-00003D0D0000}"/>
    <cellStyle name="Accent1" xfId="1225" builtinId="29" customBuiltin="1"/>
    <cellStyle name="Accent1 2" xfId="1226" xr:uid="{00000000-0005-0000-0000-00003F0D0000}"/>
    <cellStyle name="Accent1 2 2" xfId="1227" xr:uid="{00000000-0005-0000-0000-0000400D0000}"/>
    <cellStyle name="Accent1 2 3" xfId="3936" xr:uid="{00000000-0005-0000-0000-0000410D0000}"/>
    <cellStyle name="Accent1 3" xfId="1228" xr:uid="{00000000-0005-0000-0000-0000420D0000}"/>
    <cellStyle name="Accent1 4" xfId="1229" xr:uid="{00000000-0005-0000-0000-0000430D0000}"/>
    <cellStyle name="Accent1 5" xfId="1230" xr:uid="{00000000-0005-0000-0000-0000440D0000}"/>
    <cellStyle name="Accent2" xfId="1231" builtinId="33" customBuiltin="1"/>
    <cellStyle name="Accent2 2" xfId="1232" xr:uid="{00000000-0005-0000-0000-0000460D0000}"/>
    <cellStyle name="Accent2 2 2" xfId="1233" xr:uid="{00000000-0005-0000-0000-0000470D0000}"/>
    <cellStyle name="Accent2 2 3" xfId="3937" xr:uid="{00000000-0005-0000-0000-0000480D0000}"/>
    <cellStyle name="Accent2 3" xfId="1234" xr:uid="{00000000-0005-0000-0000-0000490D0000}"/>
    <cellStyle name="Accent2 4" xfId="1235" xr:uid="{00000000-0005-0000-0000-00004A0D0000}"/>
    <cellStyle name="Accent2 5" xfId="1236" xr:uid="{00000000-0005-0000-0000-00004B0D0000}"/>
    <cellStyle name="Accent3" xfId="1237" builtinId="37" customBuiltin="1"/>
    <cellStyle name="Accent3 2" xfId="1238" xr:uid="{00000000-0005-0000-0000-00004D0D0000}"/>
    <cellStyle name="Accent3 2 2" xfId="1239" xr:uid="{00000000-0005-0000-0000-00004E0D0000}"/>
    <cellStyle name="Accent3 2 3" xfId="3938" xr:uid="{00000000-0005-0000-0000-00004F0D0000}"/>
    <cellStyle name="Accent3 3" xfId="1240" xr:uid="{00000000-0005-0000-0000-0000500D0000}"/>
    <cellStyle name="Accent3 4" xfId="1241" xr:uid="{00000000-0005-0000-0000-0000510D0000}"/>
    <cellStyle name="Accent3 5" xfId="1242" xr:uid="{00000000-0005-0000-0000-0000520D0000}"/>
    <cellStyle name="Accent4" xfId="1243" builtinId="41" customBuiltin="1"/>
    <cellStyle name="Accent4 2" xfId="1244" xr:uid="{00000000-0005-0000-0000-0000540D0000}"/>
    <cellStyle name="Accent4 2 2" xfId="1245" xr:uid="{00000000-0005-0000-0000-0000550D0000}"/>
    <cellStyle name="Accent4 2 3" xfId="3939" xr:uid="{00000000-0005-0000-0000-0000560D0000}"/>
    <cellStyle name="Accent4 3" xfId="1246" xr:uid="{00000000-0005-0000-0000-0000570D0000}"/>
    <cellStyle name="Accent4 4" xfId="1247" xr:uid="{00000000-0005-0000-0000-0000580D0000}"/>
    <cellStyle name="Accent4 5" xfId="1248" xr:uid="{00000000-0005-0000-0000-0000590D0000}"/>
    <cellStyle name="Accent5" xfId="1249" builtinId="45" customBuiltin="1"/>
    <cellStyle name="Accent5 2" xfId="1250" xr:uid="{00000000-0005-0000-0000-00005B0D0000}"/>
    <cellStyle name="Accent5 2 2" xfId="1251" xr:uid="{00000000-0005-0000-0000-00005C0D0000}"/>
    <cellStyle name="Accent5 2 3" xfId="3940" xr:uid="{00000000-0005-0000-0000-00005D0D0000}"/>
    <cellStyle name="Accent5 3" xfId="1252" xr:uid="{00000000-0005-0000-0000-00005E0D0000}"/>
    <cellStyle name="Accent5 4" xfId="1253" xr:uid="{00000000-0005-0000-0000-00005F0D0000}"/>
    <cellStyle name="Accent5 5" xfId="1254" xr:uid="{00000000-0005-0000-0000-0000600D0000}"/>
    <cellStyle name="Accent6" xfId="1255" builtinId="49" customBuiltin="1"/>
    <cellStyle name="Accent6 2" xfId="1256" xr:uid="{00000000-0005-0000-0000-0000620D0000}"/>
    <cellStyle name="Accent6 2 2" xfId="1257" xr:uid="{00000000-0005-0000-0000-0000630D0000}"/>
    <cellStyle name="Accent6 2 3" xfId="3941" xr:uid="{00000000-0005-0000-0000-0000640D0000}"/>
    <cellStyle name="Accent6 3" xfId="1258" xr:uid="{00000000-0005-0000-0000-0000650D0000}"/>
    <cellStyle name="Accent6 4" xfId="1259" xr:uid="{00000000-0005-0000-0000-0000660D0000}"/>
    <cellStyle name="Accent6 5" xfId="1260" xr:uid="{00000000-0005-0000-0000-0000670D0000}"/>
    <cellStyle name="Bad" xfId="1261" builtinId="27" customBuiltin="1"/>
    <cellStyle name="Bad 2" xfId="1262" xr:uid="{00000000-0005-0000-0000-0000690D0000}"/>
    <cellStyle name="Bad 2 2" xfId="1263" xr:uid="{00000000-0005-0000-0000-00006A0D0000}"/>
    <cellStyle name="Bad 2 3" xfId="3942" xr:uid="{00000000-0005-0000-0000-00006B0D0000}"/>
    <cellStyle name="Bad 3" xfId="1264" xr:uid="{00000000-0005-0000-0000-00006C0D0000}"/>
    <cellStyle name="Bad 4" xfId="1265" xr:uid="{00000000-0005-0000-0000-00006D0D0000}"/>
    <cellStyle name="Bad 5" xfId="1266" xr:uid="{00000000-0005-0000-0000-00006E0D0000}"/>
    <cellStyle name="Calculation" xfId="1267" builtinId="22" customBuiltin="1"/>
    <cellStyle name="Calculation 2" xfId="1268" xr:uid="{00000000-0005-0000-0000-0000700D0000}"/>
    <cellStyle name="Calculation 2 2" xfId="1269" xr:uid="{00000000-0005-0000-0000-0000710D0000}"/>
    <cellStyle name="Calculation 2 3" xfId="3943" xr:uid="{00000000-0005-0000-0000-0000720D0000}"/>
    <cellStyle name="Calculation 3" xfId="1270" xr:uid="{00000000-0005-0000-0000-0000730D0000}"/>
    <cellStyle name="Calculation 4" xfId="1271" xr:uid="{00000000-0005-0000-0000-0000740D0000}"/>
    <cellStyle name="Calculation 5" xfId="1272" xr:uid="{00000000-0005-0000-0000-0000750D0000}"/>
    <cellStyle name="Check Cell" xfId="1273" builtinId="23" customBuiltin="1"/>
    <cellStyle name="Check Cell 2" xfId="1274" xr:uid="{00000000-0005-0000-0000-0000770D0000}"/>
    <cellStyle name="Check Cell 2 2" xfId="1275" xr:uid="{00000000-0005-0000-0000-0000780D0000}"/>
    <cellStyle name="Check Cell 2 3" xfId="3944" xr:uid="{00000000-0005-0000-0000-0000790D0000}"/>
    <cellStyle name="Check Cell 3" xfId="1276" xr:uid="{00000000-0005-0000-0000-00007A0D0000}"/>
    <cellStyle name="Check Cell 4" xfId="1277" xr:uid="{00000000-0005-0000-0000-00007B0D0000}"/>
    <cellStyle name="Check Cell 5" xfId="1278" xr:uid="{00000000-0005-0000-0000-00007C0D0000}"/>
    <cellStyle name="Comma" xfId="1279" builtinId="3"/>
    <cellStyle name="Comma [0]" xfId="1280" builtinId="6"/>
    <cellStyle name="Comma [0] 2" xfId="1281" xr:uid="{00000000-0005-0000-0000-00007F0D0000}"/>
    <cellStyle name="Comma [0] 2 2" xfId="1282" xr:uid="{00000000-0005-0000-0000-0000800D0000}"/>
    <cellStyle name="Comma [0] 2 3" xfId="1283" xr:uid="{00000000-0005-0000-0000-0000810D0000}"/>
    <cellStyle name="Comma [0] 2 4" xfId="3945" xr:uid="{00000000-0005-0000-0000-0000820D0000}"/>
    <cellStyle name="Comma [0] 3" xfId="1284" xr:uid="{00000000-0005-0000-0000-0000830D0000}"/>
    <cellStyle name="Comma [0] 4" xfId="1674" xr:uid="{00000000-0005-0000-0000-0000840D0000}"/>
    <cellStyle name="Comma [0] 4 2" xfId="3946" xr:uid="{00000000-0005-0000-0000-0000850D0000}"/>
    <cellStyle name="Comma [0] 4 3" xfId="4788" xr:uid="{E3C612F8-350A-42FF-9DEF-594D250AE3C9}"/>
    <cellStyle name="Comma [0] 5" xfId="1730" xr:uid="{00000000-0005-0000-0000-0000860D0000}"/>
    <cellStyle name="Comma [0] 5 2" xfId="4803" xr:uid="{CA2013F8-A6F2-4B54-8725-C58461C98DB5}"/>
    <cellStyle name="Comma [0] 6" xfId="1806" xr:uid="{00000000-0005-0000-0000-0000870D0000}"/>
    <cellStyle name="Comma [0] 7" xfId="1837" xr:uid="{00000000-0005-0000-0000-0000880D0000}"/>
    <cellStyle name="Comma 10" xfId="1285" xr:uid="{00000000-0005-0000-0000-0000890D0000}"/>
    <cellStyle name="Comma 10 2" xfId="3948" xr:uid="{00000000-0005-0000-0000-00008A0D0000}"/>
    <cellStyle name="Comma 10 3" xfId="3947" xr:uid="{00000000-0005-0000-0000-00008B0D0000}"/>
    <cellStyle name="Comma 100" xfId="3949" xr:uid="{00000000-0005-0000-0000-00008C0D0000}"/>
    <cellStyle name="Comma 100 2" xfId="3950" xr:uid="{00000000-0005-0000-0000-00008D0D0000}"/>
    <cellStyle name="Comma 101" xfId="3951" xr:uid="{00000000-0005-0000-0000-00008E0D0000}"/>
    <cellStyle name="Comma 101 2" xfId="3952" xr:uid="{00000000-0005-0000-0000-00008F0D0000}"/>
    <cellStyle name="Comma 102" xfId="3953" xr:uid="{00000000-0005-0000-0000-0000900D0000}"/>
    <cellStyle name="Comma 102 2" xfId="3954" xr:uid="{00000000-0005-0000-0000-0000910D0000}"/>
    <cellStyle name="Comma 103" xfId="3955" xr:uid="{00000000-0005-0000-0000-0000920D0000}"/>
    <cellStyle name="Comma 103 2" xfId="3956" xr:uid="{00000000-0005-0000-0000-0000930D0000}"/>
    <cellStyle name="Comma 104" xfId="3957" xr:uid="{00000000-0005-0000-0000-0000940D0000}"/>
    <cellStyle name="Comma 104 2" xfId="3958" xr:uid="{00000000-0005-0000-0000-0000950D0000}"/>
    <cellStyle name="Comma 105" xfId="3959" xr:uid="{00000000-0005-0000-0000-0000960D0000}"/>
    <cellStyle name="Comma 105 2" xfId="3960" xr:uid="{00000000-0005-0000-0000-0000970D0000}"/>
    <cellStyle name="Comma 106" xfId="3961" xr:uid="{00000000-0005-0000-0000-0000980D0000}"/>
    <cellStyle name="Comma 106 2" xfId="3962" xr:uid="{00000000-0005-0000-0000-0000990D0000}"/>
    <cellStyle name="Comma 107" xfId="3963" xr:uid="{00000000-0005-0000-0000-00009A0D0000}"/>
    <cellStyle name="Comma 107 2" xfId="3964" xr:uid="{00000000-0005-0000-0000-00009B0D0000}"/>
    <cellStyle name="Comma 108" xfId="3965" xr:uid="{00000000-0005-0000-0000-00009C0D0000}"/>
    <cellStyle name="Comma 108 2" xfId="3966" xr:uid="{00000000-0005-0000-0000-00009D0D0000}"/>
    <cellStyle name="Comma 109" xfId="3967" xr:uid="{00000000-0005-0000-0000-00009E0D0000}"/>
    <cellStyle name="Comma 109 2" xfId="3968" xr:uid="{00000000-0005-0000-0000-00009F0D0000}"/>
    <cellStyle name="Comma 11" xfId="1286" xr:uid="{00000000-0005-0000-0000-0000A00D0000}"/>
    <cellStyle name="Comma 11 2" xfId="3970" xr:uid="{00000000-0005-0000-0000-0000A10D0000}"/>
    <cellStyle name="Comma 11 3" xfId="3969" xr:uid="{00000000-0005-0000-0000-0000A20D0000}"/>
    <cellStyle name="Comma 110" xfId="3971" xr:uid="{00000000-0005-0000-0000-0000A30D0000}"/>
    <cellStyle name="Comma 111" xfId="3972" xr:uid="{00000000-0005-0000-0000-0000A40D0000}"/>
    <cellStyle name="Comma 112" xfId="3973" xr:uid="{00000000-0005-0000-0000-0000A50D0000}"/>
    <cellStyle name="Comma 113" xfId="3974" xr:uid="{00000000-0005-0000-0000-0000A60D0000}"/>
    <cellStyle name="Comma 114" xfId="3975" xr:uid="{00000000-0005-0000-0000-0000A70D0000}"/>
    <cellStyle name="Comma 114 2" xfId="3976" xr:uid="{00000000-0005-0000-0000-0000A80D0000}"/>
    <cellStyle name="Comma 115" xfId="3977" xr:uid="{00000000-0005-0000-0000-0000A90D0000}"/>
    <cellStyle name="Comma 115 2" xfId="3978" xr:uid="{00000000-0005-0000-0000-0000AA0D0000}"/>
    <cellStyle name="Comma 116" xfId="3979" xr:uid="{00000000-0005-0000-0000-0000AB0D0000}"/>
    <cellStyle name="Comma 116 2" xfId="3980" xr:uid="{00000000-0005-0000-0000-0000AC0D0000}"/>
    <cellStyle name="Comma 117" xfId="3981" xr:uid="{00000000-0005-0000-0000-0000AD0D0000}"/>
    <cellStyle name="Comma 117 2" xfId="3982" xr:uid="{00000000-0005-0000-0000-0000AE0D0000}"/>
    <cellStyle name="Comma 118" xfId="3983" xr:uid="{00000000-0005-0000-0000-0000AF0D0000}"/>
    <cellStyle name="Comma 118 2" xfId="3984" xr:uid="{00000000-0005-0000-0000-0000B00D0000}"/>
    <cellStyle name="Comma 119" xfId="3985" xr:uid="{00000000-0005-0000-0000-0000B10D0000}"/>
    <cellStyle name="Comma 119 2" xfId="3986" xr:uid="{00000000-0005-0000-0000-0000B20D0000}"/>
    <cellStyle name="Comma 12" xfId="1287" xr:uid="{00000000-0005-0000-0000-0000B30D0000}"/>
    <cellStyle name="Comma 12 2" xfId="3988" xr:uid="{00000000-0005-0000-0000-0000B40D0000}"/>
    <cellStyle name="Comma 12 3" xfId="3987" xr:uid="{00000000-0005-0000-0000-0000B50D0000}"/>
    <cellStyle name="Comma 120" xfId="3989" xr:uid="{00000000-0005-0000-0000-0000B60D0000}"/>
    <cellStyle name="Comma 120 2" xfId="3990" xr:uid="{00000000-0005-0000-0000-0000B70D0000}"/>
    <cellStyle name="Comma 121" xfId="3991" xr:uid="{00000000-0005-0000-0000-0000B80D0000}"/>
    <cellStyle name="Comma 121 2" xfId="3992" xr:uid="{00000000-0005-0000-0000-0000B90D0000}"/>
    <cellStyle name="Comma 122" xfId="3993" xr:uid="{00000000-0005-0000-0000-0000BA0D0000}"/>
    <cellStyle name="Comma 122 2" xfId="3994" xr:uid="{00000000-0005-0000-0000-0000BB0D0000}"/>
    <cellStyle name="Comma 123" xfId="3995" xr:uid="{00000000-0005-0000-0000-0000BC0D0000}"/>
    <cellStyle name="Comma 123 2" xfId="3996" xr:uid="{00000000-0005-0000-0000-0000BD0D0000}"/>
    <cellStyle name="Comma 124" xfId="3997" xr:uid="{00000000-0005-0000-0000-0000BE0D0000}"/>
    <cellStyle name="Comma 124 2" xfId="3998" xr:uid="{00000000-0005-0000-0000-0000BF0D0000}"/>
    <cellStyle name="Comma 125" xfId="3999" xr:uid="{00000000-0005-0000-0000-0000C00D0000}"/>
    <cellStyle name="Comma 125 2" xfId="4000" xr:uid="{00000000-0005-0000-0000-0000C10D0000}"/>
    <cellStyle name="Comma 126" xfId="4001" xr:uid="{00000000-0005-0000-0000-0000C20D0000}"/>
    <cellStyle name="Comma 126 2" xfId="4002" xr:uid="{00000000-0005-0000-0000-0000C30D0000}"/>
    <cellStyle name="Comma 127" xfId="4003" xr:uid="{00000000-0005-0000-0000-0000C40D0000}"/>
    <cellStyle name="Comma 127 2" xfId="4004" xr:uid="{00000000-0005-0000-0000-0000C50D0000}"/>
    <cellStyle name="Comma 128" xfId="4005" xr:uid="{00000000-0005-0000-0000-0000C60D0000}"/>
    <cellStyle name="Comma 128 2" xfId="4006" xr:uid="{00000000-0005-0000-0000-0000C70D0000}"/>
    <cellStyle name="Comma 129" xfId="4007" xr:uid="{00000000-0005-0000-0000-0000C80D0000}"/>
    <cellStyle name="Comma 129 2" xfId="4008" xr:uid="{00000000-0005-0000-0000-0000C90D0000}"/>
    <cellStyle name="Comma 13" xfId="1288" xr:uid="{00000000-0005-0000-0000-0000CA0D0000}"/>
    <cellStyle name="Comma 13 2" xfId="4010" xr:uid="{00000000-0005-0000-0000-0000CB0D0000}"/>
    <cellStyle name="Comma 13 3" xfId="4009" xr:uid="{00000000-0005-0000-0000-0000CC0D0000}"/>
    <cellStyle name="Comma 130" xfId="4011" xr:uid="{00000000-0005-0000-0000-0000CD0D0000}"/>
    <cellStyle name="Comma 130 2" xfId="4012" xr:uid="{00000000-0005-0000-0000-0000CE0D0000}"/>
    <cellStyle name="Comma 131" xfId="4013" xr:uid="{00000000-0005-0000-0000-0000CF0D0000}"/>
    <cellStyle name="Comma 131 2" xfId="4014" xr:uid="{00000000-0005-0000-0000-0000D00D0000}"/>
    <cellStyle name="Comma 132" xfId="4015" xr:uid="{00000000-0005-0000-0000-0000D10D0000}"/>
    <cellStyle name="Comma 132 2" xfId="4016" xr:uid="{00000000-0005-0000-0000-0000D20D0000}"/>
    <cellStyle name="Comma 133" xfId="4017" xr:uid="{00000000-0005-0000-0000-0000D30D0000}"/>
    <cellStyle name="Comma 134" xfId="4018" xr:uid="{00000000-0005-0000-0000-0000D40D0000}"/>
    <cellStyle name="Comma 135" xfId="4019" xr:uid="{00000000-0005-0000-0000-0000D50D0000}"/>
    <cellStyle name="Comma 136" xfId="4020" xr:uid="{00000000-0005-0000-0000-0000D60D0000}"/>
    <cellStyle name="Comma 137" xfId="4021" xr:uid="{00000000-0005-0000-0000-0000D70D0000}"/>
    <cellStyle name="Comma 138" xfId="4022" xr:uid="{00000000-0005-0000-0000-0000D80D0000}"/>
    <cellStyle name="Comma 139" xfId="4023" xr:uid="{00000000-0005-0000-0000-0000D90D0000}"/>
    <cellStyle name="Comma 14" xfId="1289" xr:uid="{00000000-0005-0000-0000-0000DA0D0000}"/>
    <cellStyle name="Comma 14 2" xfId="4025" xr:uid="{00000000-0005-0000-0000-0000DB0D0000}"/>
    <cellStyle name="Comma 14 3" xfId="4024" xr:uid="{00000000-0005-0000-0000-0000DC0D0000}"/>
    <cellStyle name="Comma 140" xfId="4026" xr:uid="{00000000-0005-0000-0000-0000DD0D0000}"/>
    <cellStyle name="Comma 141" xfId="4027" xr:uid="{00000000-0005-0000-0000-0000DE0D0000}"/>
    <cellStyle name="Comma 142" xfId="4028" xr:uid="{00000000-0005-0000-0000-0000DF0D0000}"/>
    <cellStyle name="Comma 143" xfId="4029" xr:uid="{00000000-0005-0000-0000-0000E00D0000}"/>
    <cellStyle name="Comma 144" xfId="4030" xr:uid="{00000000-0005-0000-0000-0000E10D0000}"/>
    <cellStyle name="Comma 145" xfId="4031" xr:uid="{00000000-0005-0000-0000-0000E20D0000}"/>
    <cellStyle name="Comma 146" xfId="4032" xr:uid="{00000000-0005-0000-0000-0000E30D0000}"/>
    <cellStyle name="Comma 147" xfId="4033" xr:uid="{00000000-0005-0000-0000-0000E40D0000}"/>
    <cellStyle name="Comma 148" xfId="4034" xr:uid="{00000000-0005-0000-0000-0000E50D0000}"/>
    <cellStyle name="Comma 149" xfId="4035" xr:uid="{00000000-0005-0000-0000-0000E60D0000}"/>
    <cellStyle name="Comma 15" xfId="1628" xr:uid="{00000000-0005-0000-0000-0000E70D0000}"/>
    <cellStyle name="Comma 15 2" xfId="4037" xr:uid="{00000000-0005-0000-0000-0000E80D0000}"/>
    <cellStyle name="Comma 15 3" xfId="4036" xr:uid="{00000000-0005-0000-0000-0000E90D0000}"/>
    <cellStyle name="Comma 150" xfId="4038" xr:uid="{00000000-0005-0000-0000-0000EA0D0000}"/>
    <cellStyle name="Comma 151" xfId="4039" xr:uid="{00000000-0005-0000-0000-0000EB0D0000}"/>
    <cellStyle name="Comma 152" xfId="4040" xr:uid="{00000000-0005-0000-0000-0000EC0D0000}"/>
    <cellStyle name="Comma 153" xfId="4041" xr:uid="{00000000-0005-0000-0000-0000ED0D0000}"/>
    <cellStyle name="Comma 154" xfId="4042" xr:uid="{00000000-0005-0000-0000-0000EE0D0000}"/>
    <cellStyle name="Comma 155" xfId="4043" xr:uid="{00000000-0005-0000-0000-0000EF0D0000}"/>
    <cellStyle name="Comma 156" xfId="4044" xr:uid="{00000000-0005-0000-0000-0000F00D0000}"/>
    <cellStyle name="Comma 157" xfId="4045" xr:uid="{00000000-0005-0000-0000-0000F10D0000}"/>
    <cellStyle name="Comma 158" xfId="4046" xr:uid="{00000000-0005-0000-0000-0000F20D0000}"/>
    <cellStyle name="Comma 159" xfId="4047" xr:uid="{00000000-0005-0000-0000-0000F30D0000}"/>
    <cellStyle name="Comma 16" xfId="1638" xr:uid="{00000000-0005-0000-0000-0000F40D0000}"/>
    <cellStyle name="Comma 16 2" xfId="4049" xr:uid="{00000000-0005-0000-0000-0000F50D0000}"/>
    <cellStyle name="Comma 16 3" xfId="4048" xr:uid="{00000000-0005-0000-0000-0000F60D0000}"/>
    <cellStyle name="Comma 160" xfId="4050" xr:uid="{00000000-0005-0000-0000-0000F70D0000}"/>
    <cellStyle name="Comma 161" xfId="4051" xr:uid="{00000000-0005-0000-0000-0000F80D0000}"/>
    <cellStyle name="Comma 162" xfId="4052" xr:uid="{00000000-0005-0000-0000-0000F90D0000}"/>
    <cellStyle name="Comma 163" xfId="4053" xr:uid="{00000000-0005-0000-0000-0000FA0D0000}"/>
    <cellStyle name="Comma 164" xfId="4054" xr:uid="{00000000-0005-0000-0000-0000FB0D0000}"/>
    <cellStyle name="Comma 165" xfId="4055" xr:uid="{00000000-0005-0000-0000-0000FC0D0000}"/>
    <cellStyle name="Comma 166" xfId="4056" xr:uid="{00000000-0005-0000-0000-0000FD0D0000}"/>
    <cellStyle name="Comma 167" xfId="4057" xr:uid="{00000000-0005-0000-0000-0000FE0D0000}"/>
    <cellStyle name="Comma 168" xfId="4058" xr:uid="{00000000-0005-0000-0000-0000FF0D0000}"/>
    <cellStyle name="Comma 169" xfId="4059" xr:uid="{00000000-0005-0000-0000-0000000E0000}"/>
    <cellStyle name="Comma 17" xfId="1624" xr:uid="{00000000-0005-0000-0000-0000010E0000}"/>
    <cellStyle name="Comma 17 2" xfId="4061" xr:uid="{00000000-0005-0000-0000-0000020E0000}"/>
    <cellStyle name="Comma 17 3" xfId="4060" xr:uid="{00000000-0005-0000-0000-0000030E0000}"/>
    <cellStyle name="Comma 170" xfId="4062" xr:uid="{00000000-0005-0000-0000-0000040E0000}"/>
    <cellStyle name="Comma 171" xfId="4063" xr:uid="{00000000-0005-0000-0000-0000050E0000}"/>
    <cellStyle name="Comma 172" xfId="4064" xr:uid="{00000000-0005-0000-0000-0000060E0000}"/>
    <cellStyle name="Comma 173" xfId="4065" xr:uid="{00000000-0005-0000-0000-0000070E0000}"/>
    <cellStyle name="Comma 174" xfId="4066" xr:uid="{00000000-0005-0000-0000-0000080E0000}"/>
    <cellStyle name="Comma 175" xfId="4067" xr:uid="{00000000-0005-0000-0000-0000090E0000}"/>
    <cellStyle name="Comma 176" xfId="4068" xr:uid="{00000000-0005-0000-0000-00000A0E0000}"/>
    <cellStyle name="Comma 177" xfId="4069" xr:uid="{00000000-0005-0000-0000-00000B0E0000}"/>
    <cellStyle name="Comma 178" xfId="4070" xr:uid="{00000000-0005-0000-0000-00000C0E0000}"/>
    <cellStyle name="Comma 179" xfId="4071" xr:uid="{00000000-0005-0000-0000-00000D0E0000}"/>
    <cellStyle name="Comma 18" xfId="1640" xr:uid="{00000000-0005-0000-0000-00000E0E0000}"/>
    <cellStyle name="Comma 18 2" xfId="4073" xr:uid="{00000000-0005-0000-0000-00000F0E0000}"/>
    <cellStyle name="Comma 18 3" xfId="4072" xr:uid="{00000000-0005-0000-0000-0000100E0000}"/>
    <cellStyle name="Comma 180" xfId="4074" xr:uid="{00000000-0005-0000-0000-0000110E0000}"/>
    <cellStyle name="Comma 181" xfId="4075" xr:uid="{00000000-0005-0000-0000-0000120E0000}"/>
    <cellStyle name="Comma 182" xfId="4076" xr:uid="{00000000-0005-0000-0000-0000130E0000}"/>
    <cellStyle name="Comma 183" xfId="4077" xr:uid="{00000000-0005-0000-0000-0000140E0000}"/>
    <cellStyle name="Comma 184" xfId="4078" xr:uid="{00000000-0005-0000-0000-0000150E0000}"/>
    <cellStyle name="Comma 185" xfId="4079" xr:uid="{00000000-0005-0000-0000-0000160E0000}"/>
    <cellStyle name="Comma 186" xfId="4080" xr:uid="{00000000-0005-0000-0000-0000170E0000}"/>
    <cellStyle name="Comma 187" xfId="4081" xr:uid="{00000000-0005-0000-0000-0000180E0000}"/>
    <cellStyle name="Comma 188" xfId="4082" xr:uid="{00000000-0005-0000-0000-0000190E0000}"/>
    <cellStyle name="Comma 189" xfId="4083" xr:uid="{00000000-0005-0000-0000-00001A0E0000}"/>
    <cellStyle name="Comma 19" xfId="1633" xr:uid="{00000000-0005-0000-0000-00001B0E0000}"/>
    <cellStyle name="Comma 19 2" xfId="4085" xr:uid="{00000000-0005-0000-0000-00001C0E0000}"/>
    <cellStyle name="Comma 19 3" xfId="4084" xr:uid="{00000000-0005-0000-0000-00001D0E0000}"/>
    <cellStyle name="Comma 190" xfId="4086" xr:uid="{00000000-0005-0000-0000-00001E0E0000}"/>
    <cellStyle name="Comma 191" xfId="4087" xr:uid="{00000000-0005-0000-0000-00001F0E0000}"/>
    <cellStyle name="Comma 192" xfId="4088" xr:uid="{00000000-0005-0000-0000-0000200E0000}"/>
    <cellStyle name="Comma 193" xfId="4089" xr:uid="{00000000-0005-0000-0000-0000210E0000}"/>
    <cellStyle name="Comma 194" xfId="4090" xr:uid="{00000000-0005-0000-0000-0000220E0000}"/>
    <cellStyle name="Comma 195" xfId="4091" xr:uid="{00000000-0005-0000-0000-0000230E0000}"/>
    <cellStyle name="Comma 196" xfId="4092" xr:uid="{00000000-0005-0000-0000-0000240E0000}"/>
    <cellStyle name="Comma 197" xfId="4093" xr:uid="{00000000-0005-0000-0000-0000250E0000}"/>
    <cellStyle name="Comma 198" xfId="4094" xr:uid="{00000000-0005-0000-0000-0000260E0000}"/>
    <cellStyle name="Comma 199" xfId="4095" xr:uid="{00000000-0005-0000-0000-0000270E0000}"/>
    <cellStyle name="Comma 2" xfId="1290" xr:uid="{00000000-0005-0000-0000-0000280E0000}"/>
    <cellStyle name="Comma 2 2" xfId="1291" xr:uid="{00000000-0005-0000-0000-0000290E0000}"/>
    <cellStyle name="Comma 20" xfId="1629" xr:uid="{00000000-0005-0000-0000-00002A0E0000}"/>
    <cellStyle name="Comma 20 2" xfId="4097" xr:uid="{00000000-0005-0000-0000-00002B0E0000}"/>
    <cellStyle name="Comma 20 3" xfId="4096" xr:uid="{00000000-0005-0000-0000-00002C0E0000}"/>
    <cellStyle name="Comma 200" xfId="4098" xr:uid="{00000000-0005-0000-0000-00002D0E0000}"/>
    <cellStyle name="Comma 201" xfId="4099" xr:uid="{00000000-0005-0000-0000-00002E0E0000}"/>
    <cellStyle name="Comma 202" xfId="4100" xr:uid="{00000000-0005-0000-0000-00002F0E0000}"/>
    <cellStyle name="Comma 203" xfId="4101" xr:uid="{00000000-0005-0000-0000-0000300E0000}"/>
    <cellStyle name="Comma 204" xfId="4102" xr:uid="{00000000-0005-0000-0000-0000310E0000}"/>
    <cellStyle name="Comma 205" xfId="4103" xr:uid="{00000000-0005-0000-0000-0000320E0000}"/>
    <cellStyle name="Comma 206" xfId="4104" xr:uid="{00000000-0005-0000-0000-0000330E0000}"/>
    <cellStyle name="Comma 207" xfId="4105" xr:uid="{00000000-0005-0000-0000-0000340E0000}"/>
    <cellStyle name="Comma 208" xfId="4106" xr:uid="{00000000-0005-0000-0000-0000350E0000}"/>
    <cellStyle name="Comma 209" xfId="4107" xr:uid="{00000000-0005-0000-0000-0000360E0000}"/>
    <cellStyle name="Comma 21" xfId="1637" xr:uid="{00000000-0005-0000-0000-0000370E0000}"/>
    <cellStyle name="Comma 21 2" xfId="4109" xr:uid="{00000000-0005-0000-0000-0000380E0000}"/>
    <cellStyle name="Comma 21 3" xfId="4108" xr:uid="{00000000-0005-0000-0000-0000390E0000}"/>
    <cellStyle name="Comma 210" xfId="4110" xr:uid="{00000000-0005-0000-0000-00003A0E0000}"/>
    <cellStyle name="Comma 211" xfId="4111" xr:uid="{00000000-0005-0000-0000-00003B0E0000}"/>
    <cellStyle name="Comma 212" xfId="4112" xr:uid="{00000000-0005-0000-0000-00003C0E0000}"/>
    <cellStyle name="Comma 213" xfId="4113" xr:uid="{00000000-0005-0000-0000-00003D0E0000}"/>
    <cellStyle name="Comma 214" xfId="4114" xr:uid="{00000000-0005-0000-0000-00003E0E0000}"/>
    <cellStyle name="Comma 215" xfId="4115" xr:uid="{00000000-0005-0000-0000-00003F0E0000}"/>
    <cellStyle name="Comma 216" xfId="4116" xr:uid="{00000000-0005-0000-0000-0000400E0000}"/>
    <cellStyle name="Comma 217" xfId="4117" xr:uid="{00000000-0005-0000-0000-0000410E0000}"/>
    <cellStyle name="Comma 218" xfId="4118" xr:uid="{00000000-0005-0000-0000-0000420E0000}"/>
    <cellStyle name="Comma 219" xfId="4119" xr:uid="{00000000-0005-0000-0000-0000430E0000}"/>
    <cellStyle name="Comma 22" xfId="1700" xr:uid="{00000000-0005-0000-0000-0000440E0000}"/>
    <cellStyle name="Comma 22 2" xfId="4121" xr:uid="{00000000-0005-0000-0000-0000450E0000}"/>
    <cellStyle name="Comma 22 3" xfId="4120" xr:uid="{00000000-0005-0000-0000-0000460E0000}"/>
    <cellStyle name="Comma 220" xfId="4122" xr:uid="{00000000-0005-0000-0000-0000470E0000}"/>
    <cellStyle name="Comma 221" xfId="4123" xr:uid="{00000000-0005-0000-0000-0000480E0000}"/>
    <cellStyle name="Comma 222" xfId="4124" xr:uid="{00000000-0005-0000-0000-0000490E0000}"/>
    <cellStyle name="Comma 223" xfId="4125" xr:uid="{00000000-0005-0000-0000-00004A0E0000}"/>
    <cellStyle name="Comma 224" xfId="4126" xr:uid="{00000000-0005-0000-0000-00004B0E0000}"/>
    <cellStyle name="Comma 225" xfId="4127" xr:uid="{00000000-0005-0000-0000-00004C0E0000}"/>
    <cellStyle name="Comma 226" xfId="4128" xr:uid="{00000000-0005-0000-0000-00004D0E0000}"/>
    <cellStyle name="Comma 227" xfId="4129" xr:uid="{00000000-0005-0000-0000-00004E0E0000}"/>
    <cellStyle name="Comma 228" xfId="4130" xr:uid="{00000000-0005-0000-0000-00004F0E0000}"/>
    <cellStyle name="Comma 229" xfId="4131" xr:uid="{00000000-0005-0000-0000-0000500E0000}"/>
    <cellStyle name="Comma 23" xfId="1698" xr:uid="{00000000-0005-0000-0000-0000510E0000}"/>
    <cellStyle name="Comma 23 2" xfId="4133" xr:uid="{00000000-0005-0000-0000-0000520E0000}"/>
    <cellStyle name="Comma 23 3" xfId="4132" xr:uid="{00000000-0005-0000-0000-0000530E0000}"/>
    <cellStyle name="Comma 230" xfId="4134" xr:uid="{00000000-0005-0000-0000-0000540E0000}"/>
    <cellStyle name="Comma 231" xfId="4135" xr:uid="{00000000-0005-0000-0000-0000550E0000}"/>
    <cellStyle name="Comma 232" xfId="4779" xr:uid="{ECD4530D-B206-4BEF-8F4B-B110B58B76D5}"/>
    <cellStyle name="Comma 24" xfId="1690" xr:uid="{00000000-0005-0000-0000-0000560E0000}"/>
    <cellStyle name="Comma 24 2" xfId="4137" xr:uid="{00000000-0005-0000-0000-0000570E0000}"/>
    <cellStyle name="Comma 24 3" xfId="4136" xr:uid="{00000000-0005-0000-0000-0000580E0000}"/>
    <cellStyle name="Comma 25" xfId="1712" xr:uid="{00000000-0005-0000-0000-0000590E0000}"/>
    <cellStyle name="Comma 25 2" xfId="4139" xr:uid="{00000000-0005-0000-0000-00005A0E0000}"/>
    <cellStyle name="Comma 25 3" xfId="4138" xr:uid="{00000000-0005-0000-0000-00005B0E0000}"/>
    <cellStyle name="Comma 26" xfId="1705" xr:uid="{00000000-0005-0000-0000-00005C0E0000}"/>
    <cellStyle name="Comma 26 2" xfId="4141" xr:uid="{00000000-0005-0000-0000-00005D0E0000}"/>
    <cellStyle name="Comma 26 3" xfId="4140" xr:uid="{00000000-0005-0000-0000-00005E0E0000}"/>
    <cellStyle name="Comma 27" xfId="1702" xr:uid="{00000000-0005-0000-0000-00005F0E0000}"/>
    <cellStyle name="Comma 27 2" xfId="4143" xr:uid="{00000000-0005-0000-0000-0000600E0000}"/>
    <cellStyle name="Comma 27 3" xfId="4142" xr:uid="{00000000-0005-0000-0000-0000610E0000}"/>
    <cellStyle name="Comma 28" xfId="1697" xr:uid="{00000000-0005-0000-0000-0000620E0000}"/>
    <cellStyle name="Comma 28 2" xfId="4145" xr:uid="{00000000-0005-0000-0000-0000630E0000}"/>
    <cellStyle name="Comma 28 3" xfId="4144" xr:uid="{00000000-0005-0000-0000-0000640E0000}"/>
    <cellStyle name="Comma 29" xfId="1710" xr:uid="{00000000-0005-0000-0000-0000650E0000}"/>
    <cellStyle name="Comma 29 2" xfId="4147" xr:uid="{00000000-0005-0000-0000-0000660E0000}"/>
    <cellStyle name="Comma 29 3" xfId="4146" xr:uid="{00000000-0005-0000-0000-0000670E0000}"/>
    <cellStyle name="Comma 3" xfId="1292" xr:uid="{00000000-0005-0000-0000-0000680E0000}"/>
    <cellStyle name="Comma 3 2" xfId="1645" xr:uid="{00000000-0005-0000-0000-0000690E0000}"/>
    <cellStyle name="Comma 3 2 2" xfId="4148" xr:uid="{00000000-0005-0000-0000-00006A0E0000}"/>
    <cellStyle name="Comma 3 3" xfId="4149" xr:uid="{00000000-0005-0000-0000-00006B0E0000}"/>
    <cellStyle name="Comma 30" xfId="1699" xr:uid="{00000000-0005-0000-0000-00006C0E0000}"/>
    <cellStyle name="Comma 30 2" xfId="4151" xr:uid="{00000000-0005-0000-0000-00006D0E0000}"/>
    <cellStyle name="Comma 30 3" xfId="4150" xr:uid="{00000000-0005-0000-0000-00006E0E0000}"/>
    <cellStyle name="Comma 31" xfId="1768" xr:uid="{00000000-0005-0000-0000-00006F0E0000}"/>
    <cellStyle name="Comma 31 2" xfId="4153" xr:uid="{00000000-0005-0000-0000-0000700E0000}"/>
    <cellStyle name="Comma 31 3" xfId="4152" xr:uid="{00000000-0005-0000-0000-0000710E0000}"/>
    <cellStyle name="Comma 32" xfId="1761" xr:uid="{00000000-0005-0000-0000-0000720E0000}"/>
    <cellStyle name="Comma 32 2" xfId="4155" xr:uid="{00000000-0005-0000-0000-0000730E0000}"/>
    <cellStyle name="Comma 32 3" xfId="4154" xr:uid="{00000000-0005-0000-0000-0000740E0000}"/>
    <cellStyle name="Comma 33" xfId="1777" xr:uid="{00000000-0005-0000-0000-0000750E0000}"/>
    <cellStyle name="Comma 33 2" xfId="4157" xr:uid="{00000000-0005-0000-0000-0000760E0000}"/>
    <cellStyle name="Comma 33 3" xfId="4156" xr:uid="{00000000-0005-0000-0000-0000770E0000}"/>
    <cellStyle name="Comma 34" xfId="1800" xr:uid="{00000000-0005-0000-0000-0000780E0000}"/>
    <cellStyle name="Comma 34 2" xfId="4159" xr:uid="{00000000-0005-0000-0000-0000790E0000}"/>
    <cellStyle name="Comma 34 3" xfId="4158" xr:uid="{00000000-0005-0000-0000-00007A0E0000}"/>
    <cellStyle name="Comma 35" xfId="1780" xr:uid="{00000000-0005-0000-0000-00007B0E0000}"/>
    <cellStyle name="Comma 35 2" xfId="4161" xr:uid="{00000000-0005-0000-0000-00007C0E0000}"/>
    <cellStyle name="Comma 35 3" xfId="4160" xr:uid="{00000000-0005-0000-0000-00007D0E0000}"/>
    <cellStyle name="Comma 36" xfId="1772" xr:uid="{00000000-0005-0000-0000-00007E0E0000}"/>
    <cellStyle name="Comma 36 2" xfId="4163" xr:uid="{00000000-0005-0000-0000-00007F0E0000}"/>
    <cellStyle name="Comma 36 3" xfId="4162" xr:uid="{00000000-0005-0000-0000-0000800E0000}"/>
    <cellStyle name="Comma 37" xfId="1759" xr:uid="{00000000-0005-0000-0000-0000810E0000}"/>
    <cellStyle name="Comma 37 2" xfId="4165" xr:uid="{00000000-0005-0000-0000-0000820E0000}"/>
    <cellStyle name="Comma 37 3" xfId="4164" xr:uid="{00000000-0005-0000-0000-0000830E0000}"/>
    <cellStyle name="Comma 38" xfId="1794" xr:uid="{00000000-0005-0000-0000-0000840E0000}"/>
    <cellStyle name="Comma 38 2" xfId="4167" xr:uid="{00000000-0005-0000-0000-0000850E0000}"/>
    <cellStyle name="Comma 38 3" xfId="4166" xr:uid="{00000000-0005-0000-0000-0000860E0000}"/>
    <cellStyle name="Comma 39" xfId="1792" xr:uid="{00000000-0005-0000-0000-0000870E0000}"/>
    <cellStyle name="Comma 39 2" xfId="4169" xr:uid="{00000000-0005-0000-0000-0000880E0000}"/>
    <cellStyle name="Comma 39 3" xfId="4168" xr:uid="{00000000-0005-0000-0000-0000890E0000}"/>
    <cellStyle name="Comma 4" xfId="1293" xr:uid="{00000000-0005-0000-0000-00008A0E0000}"/>
    <cellStyle name="Comma 4 2" xfId="1653" xr:uid="{00000000-0005-0000-0000-00008B0E0000}"/>
    <cellStyle name="Comma 4 2 2" xfId="4171" xr:uid="{00000000-0005-0000-0000-00008C0E0000}"/>
    <cellStyle name="Comma 4 3" xfId="4170" xr:uid="{00000000-0005-0000-0000-00008D0E0000}"/>
    <cellStyle name="Comma 40" xfId="1793" xr:uid="{00000000-0005-0000-0000-00008E0E0000}"/>
    <cellStyle name="Comma 40 2" xfId="4173" xr:uid="{00000000-0005-0000-0000-00008F0E0000}"/>
    <cellStyle name="Comma 40 3" xfId="4172" xr:uid="{00000000-0005-0000-0000-0000900E0000}"/>
    <cellStyle name="Comma 41" xfId="1778" xr:uid="{00000000-0005-0000-0000-0000910E0000}"/>
    <cellStyle name="Comma 41 2" xfId="4175" xr:uid="{00000000-0005-0000-0000-0000920E0000}"/>
    <cellStyle name="Comma 41 3" xfId="4174" xr:uid="{00000000-0005-0000-0000-0000930E0000}"/>
    <cellStyle name="Comma 42" xfId="1773" xr:uid="{00000000-0005-0000-0000-0000940E0000}"/>
    <cellStyle name="Comma 42 2" xfId="4177" xr:uid="{00000000-0005-0000-0000-0000950E0000}"/>
    <cellStyle name="Comma 42 3" xfId="4176" xr:uid="{00000000-0005-0000-0000-0000960E0000}"/>
    <cellStyle name="Comma 43" xfId="1790" xr:uid="{00000000-0005-0000-0000-0000970E0000}"/>
    <cellStyle name="Comma 43 2" xfId="4179" xr:uid="{00000000-0005-0000-0000-0000980E0000}"/>
    <cellStyle name="Comma 43 3" xfId="4178" xr:uid="{00000000-0005-0000-0000-0000990E0000}"/>
    <cellStyle name="Comma 44" xfId="1766" xr:uid="{00000000-0005-0000-0000-00009A0E0000}"/>
    <cellStyle name="Comma 44 2" xfId="4181" xr:uid="{00000000-0005-0000-0000-00009B0E0000}"/>
    <cellStyle name="Comma 44 3" xfId="4180" xr:uid="{00000000-0005-0000-0000-00009C0E0000}"/>
    <cellStyle name="Comma 45" xfId="1805" xr:uid="{00000000-0005-0000-0000-00009D0E0000}"/>
    <cellStyle name="Comma 45 2" xfId="4183" xr:uid="{00000000-0005-0000-0000-00009E0E0000}"/>
    <cellStyle name="Comma 45 3" xfId="4182" xr:uid="{00000000-0005-0000-0000-00009F0E0000}"/>
    <cellStyle name="Comma 46" xfId="1819" xr:uid="{00000000-0005-0000-0000-0000A00E0000}"/>
    <cellStyle name="Comma 46 2" xfId="4185" xr:uid="{00000000-0005-0000-0000-0000A10E0000}"/>
    <cellStyle name="Comma 46 3" xfId="4184" xr:uid="{00000000-0005-0000-0000-0000A20E0000}"/>
    <cellStyle name="Comma 47" xfId="1818" xr:uid="{00000000-0005-0000-0000-0000A30E0000}"/>
    <cellStyle name="Comma 47 2" xfId="4187" xr:uid="{00000000-0005-0000-0000-0000A40E0000}"/>
    <cellStyle name="Comma 47 3" xfId="4186" xr:uid="{00000000-0005-0000-0000-0000A50E0000}"/>
    <cellStyle name="Comma 48" xfId="1823" xr:uid="{00000000-0005-0000-0000-0000A60E0000}"/>
    <cellStyle name="Comma 48 2" xfId="4189" xr:uid="{00000000-0005-0000-0000-0000A70E0000}"/>
    <cellStyle name="Comma 48 3" xfId="4188" xr:uid="{00000000-0005-0000-0000-0000A80E0000}"/>
    <cellStyle name="Comma 49" xfId="1831" xr:uid="{00000000-0005-0000-0000-0000A90E0000}"/>
    <cellStyle name="Comma 49 2" xfId="4191" xr:uid="{00000000-0005-0000-0000-0000AA0E0000}"/>
    <cellStyle name="Comma 49 3" xfId="4190" xr:uid="{00000000-0005-0000-0000-0000AB0E0000}"/>
    <cellStyle name="Comma 5" xfId="1294" xr:uid="{00000000-0005-0000-0000-0000AC0E0000}"/>
    <cellStyle name="Comma 5 2" xfId="4193" xr:uid="{00000000-0005-0000-0000-0000AD0E0000}"/>
    <cellStyle name="Comma 5 3" xfId="4192" xr:uid="{00000000-0005-0000-0000-0000AE0E0000}"/>
    <cellStyle name="Comma 50" xfId="1824" xr:uid="{00000000-0005-0000-0000-0000AF0E0000}"/>
    <cellStyle name="Comma 50 2" xfId="4195" xr:uid="{00000000-0005-0000-0000-0000B00E0000}"/>
    <cellStyle name="Comma 50 3" xfId="4194" xr:uid="{00000000-0005-0000-0000-0000B10E0000}"/>
    <cellStyle name="Comma 51" xfId="1821" xr:uid="{00000000-0005-0000-0000-0000B20E0000}"/>
    <cellStyle name="Comma 51 2" xfId="4197" xr:uid="{00000000-0005-0000-0000-0000B30E0000}"/>
    <cellStyle name="Comma 51 3" xfId="4196" xr:uid="{00000000-0005-0000-0000-0000B40E0000}"/>
    <cellStyle name="Comma 52" xfId="1817" xr:uid="{00000000-0005-0000-0000-0000B50E0000}"/>
    <cellStyle name="Comma 52 2" xfId="4199" xr:uid="{00000000-0005-0000-0000-0000B60E0000}"/>
    <cellStyle name="Comma 52 3" xfId="4198" xr:uid="{00000000-0005-0000-0000-0000B70E0000}"/>
    <cellStyle name="Comma 53" xfId="1829" xr:uid="{00000000-0005-0000-0000-0000B80E0000}"/>
    <cellStyle name="Comma 53 2" xfId="4201" xr:uid="{00000000-0005-0000-0000-0000B90E0000}"/>
    <cellStyle name="Comma 53 3" xfId="4200" xr:uid="{00000000-0005-0000-0000-0000BA0E0000}"/>
    <cellStyle name="Comma 54" xfId="1836" xr:uid="{00000000-0005-0000-0000-0000BB0E0000}"/>
    <cellStyle name="Comma 54 2" xfId="4203" xr:uid="{00000000-0005-0000-0000-0000BC0E0000}"/>
    <cellStyle name="Comma 54 3" xfId="4202" xr:uid="{00000000-0005-0000-0000-0000BD0E0000}"/>
    <cellStyle name="Comma 55" xfId="4204" xr:uid="{00000000-0005-0000-0000-0000BE0E0000}"/>
    <cellStyle name="Comma 55 2" xfId="4205" xr:uid="{00000000-0005-0000-0000-0000BF0E0000}"/>
    <cellStyle name="Comma 56" xfId="4206" xr:uid="{00000000-0005-0000-0000-0000C00E0000}"/>
    <cellStyle name="Comma 56 2" xfId="4207" xr:uid="{00000000-0005-0000-0000-0000C10E0000}"/>
    <cellStyle name="Comma 57" xfId="4208" xr:uid="{00000000-0005-0000-0000-0000C20E0000}"/>
    <cellStyle name="Comma 57 2" xfId="4209" xr:uid="{00000000-0005-0000-0000-0000C30E0000}"/>
    <cellStyle name="Comma 58" xfId="4210" xr:uid="{00000000-0005-0000-0000-0000C40E0000}"/>
    <cellStyle name="Comma 58 2" xfId="4211" xr:uid="{00000000-0005-0000-0000-0000C50E0000}"/>
    <cellStyle name="Comma 59" xfId="4212" xr:uid="{00000000-0005-0000-0000-0000C60E0000}"/>
    <cellStyle name="Comma 59 2" xfId="4213" xr:uid="{00000000-0005-0000-0000-0000C70E0000}"/>
    <cellStyle name="Comma 6" xfId="1295" xr:uid="{00000000-0005-0000-0000-0000C80E0000}"/>
    <cellStyle name="Comma 6 2" xfId="4215" xr:uid="{00000000-0005-0000-0000-0000C90E0000}"/>
    <cellStyle name="Comma 6 3" xfId="4214" xr:uid="{00000000-0005-0000-0000-0000CA0E0000}"/>
    <cellStyle name="Comma 60" xfId="4216" xr:uid="{00000000-0005-0000-0000-0000CB0E0000}"/>
    <cellStyle name="Comma 60 2" xfId="4217" xr:uid="{00000000-0005-0000-0000-0000CC0E0000}"/>
    <cellStyle name="Comma 61" xfId="4218" xr:uid="{00000000-0005-0000-0000-0000CD0E0000}"/>
    <cellStyle name="Comma 61 2" xfId="4219" xr:uid="{00000000-0005-0000-0000-0000CE0E0000}"/>
    <cellStyle name="Comma 62" xfId="4220" xr:uid="{00000000-0005-0000-0000-0000CF0E0000}"/>
    <cellStyle name="Comma 62 2" xfId="4221" xr:uid="{00000000-0005-0000-0000-0000D00E0000}"/>
    <cellStyle name="Comma 63" xfId="4222" xr:uid="{00000000-0005-0000-0000-0000D10E0000}"/>
    <cellStyle name="Comma 63 2" xfId="4223" xr:uid="{00000000-0005-0000-0000-0000D20E0000}"/>
    <cellStyle name="Comma 64" xfId="4224" xr:uid="{00000000-0005-0000-0000-0000D30E0000}"/>
    <cellStyle name="Comma 64 2" xfId="4225" xr:uid="{00000000-0005-0000-0000-0000D40E0000}"/>
    <cellStyle name="Comma 65" xfId="4226" xr:uid="{00000000-0005-0000-0000-0000D50E0000}"/>
    <cellStyle name="Comma 65 2" xfId="4227" xr:uid="{00000000-0005-0000-0000-0000D60E0000}"/>
    <cellStyle name="Comma 66" xfId="4228" xr:uid="{00000000-0005-0000-0000-0000D70E0000}"/>
    <cellStyle name="Comma 66 2" xfId="4229" xr:uid="{00000000-0005-0000-0000-0000D80E0000}"/>
    <cellStyle name="Comma 67" xfId="4230" xr:uid="{00000000-0005-0000-0000-0000D90E0000}"/>
    <cellStyle name="Comma 67 2" xfId="4231" xr:uid="{00000000-0005-0000-0000-0000DA0E0000}"/>
    <cellStyle name="Comma 68" xfId="4232" xr:uid="{00000000-0005-0000-0000-0000DB0E0000}"/>
    <cellStyle name="Comma 68 2" xfId="4233" xr:uid="{00000000-0005-0000-0000-0000DC0E0000}"/>
    <cellStyle name="Comma 69" xfId="4234" xr:uid="{00000000-0005-0000-0000-0000DD0E0000}"/>
    <cellStyle name="Comma 69 2" xfId="4235" xr:uid="{00000000-0005-0000-0000-0000DE0E0000}"/>
    <cellStyle name="Comma 7" xfId="1296" xr:uid="{00000000-0005-0000-0000-0000DF0E0000}"/>
    <cellStyle name="Comma 7 2" xfId="4237" xr:uid="{00000000-0005-0000-0000-0000E00E0000}"/>
    <cellStyle name="Comma 7 3" xfId="4236" xr:uid="{00000000-0005-0000-0000-0000E10E0000}"/>
    <cellStyle name="Comma 70" xfId="4238" xr:uid="{00000000-0005-0000-0000-0000E20E0000}"/>
    <cellStyle name="Comma 70 2" xfId="4239" xr:uid="{00000000-0005-0000-0000-0000E30E0000}"/>
    <cellStyle name="Comma 71" xfId="4240" xr:uid="{00000000-0005-0000-0000-0000E40E0000}"/>
    <cellStyle name="Comma 71 2" xfId="4241" xr:uid="{00000000-0005-0000-0000-0000E50E0000}"/>
    <cellStyle name="Comma 72" xfId="4242" xr:uid="{00000000-0005-0000-0000-0000E60E0000}"/>
    <cellStyle name="Comma 72 2" xfId="4243" xr:uid="{00000000-0005-0000-0000-0000E70E0000}"/>
    <cellStyle name="Comma 73" xfId="4244" xr:uid="{00000000-0005-0000-0000-0000E80E0000}"/>
    <cellStyle name="Comma 73 2" xfId="4245" xr:uid="{00000000-0005-0000-0000-0000E90E0000}"/>
    <cellStyle name="Comma 74" xfId="4246" xr:uid="{00000000-0005-0000-0000-0000EA0E0000}"/>
    <cellStyle name="Comma 74 2" xfId="4247" xr:uid="{00000000-0005-0000-0000-0000EB0E0000}"/>
    <cellStyle name="Comma 75" xfId="4248" xr:uid="{00000000-0005-0000-0000-0000EC0E0000}"/>
    <cellStyle name="Comma 75 2" xfId="4249" xr:uid="{00000000-0005-0000-0000-0000ED0E0000}"/>
    <cellStyle name="Comma 76" xfId="4250" xr:uid="{00000000-0005-0000-0000-0000EE0E0000}"/>
    <cellStyle name="Comma 76 2" xfId="4251" xr:uid="{00000000-0005-0000-0000-0000EF0E0000}"/>
    <cellStyle name="Comma 77" xfId="4252" xr:uid="{00000000-0005-0000-0000-0000F00E0000}"/>
    <cellStyle name="Comma 77 2" xfId="4253" xr:uid="{00000000-0005-0000-0000-0000F10E0000}"/>
    <cellStyle name="Comma 78" xfId="4254" xr:uid="{00000000-0005-0000-0000-0000F20E0000}"/>
    <cellStyle name="Comma 78 2" xfId="4255" xr:uid="{00000000-0005-0000-0000-0000F30E0000}"/>
    <cellStyle name="Comma 79" xfId="4256" xr:uid="{00000000-0005-0000-0000-0000F40E0000}"/>
    <cellStyle name="Comma 79 2" xfId="4257" xr:uid="{00000000-0005-0000-0000-0000F50E0000}"/>
    <cellStyle name="Comma 8" xfId="1297" xr:uid="{00000000-0005-0000-0000-0000F60E0000}"/>
    <cellStyle name="Comma 8 2" xfId="4259" xr:uid="{00000000-0005-0000-0000-0000F70E0000}"/>
    <cellStyle name="Comma 8 3" xfId="4258" xr:uid="{00000000-0005-0000-0000-0000F80E0000}"/>
    <cellStyle name="Comma 80" xfId="4260" xr:uid="{00000000-0005-0000-0000-0000F90E0000}"/>
    <cellStyle name="Comma 80 2" xfId="4261" xr:uid="{00000000-0005-0000-0000-0000FA0E0000}"/>
    <cellStyle name="Comma 81" xfId="4262" xr:uid="{00000000-0005-0000-0000-0000FB0E0000}"/>
    <cellStyle name="Comma 81 2" xfId="4263" xr:uid="{00000000-0005-0000-0000-0000FC0E0000}"/>
    <cellStyle name="Comma 82" xfId="4264" xr:uid="{00000000-0005-0000-0000-0000FD0E0000}"/>
    <cellStyle name="Comma 82 2" xfId="4265" xr:uid="{00000000-0005-0000-0000-0000FE0E0000}"/>
    <cellStyle name="Comma 83" xfId="4266" xr:uid="{00000000-0005-0000-0000-0000FF0E0000}"/>
    <cellStyle name="Comma 83 2" xfId="4267" xr:uid="{00000000-0005-0000-0000-0000000F0000}"/>
    <cellStyle name="Comma 84" xfId="4268" xr:uid="{00000000-0005-0000-0000-0000010F0000}"/>
    <cellStyle name="Comma 84 2" xfId="4269" xr:uid="{00000000-0005-0000-0000-0000020F0000}"/>
    <cellStyle name="Comma 85" xfId="4270" xr:uid="{00000000-0005-0000-0000-0000030F0000}"/>
    <cellStyle name="Comma 85 2" xfId="4271" xr:uid="{00000000-0005-0000-0000-0000040F0000}"/>
    <cellStyle name="Comma 86" xfId="4272" xr:uid="{00000000-0005-0000-0000-0000050F0000}"/>
    <cellStyle name="Comma 86 2" xfId="4273" xr:uid="{00000000-0005-0000-0000-0000060F0000}"/>
    <cellStyle name="Comma 87" xfId="4274" xr:uid="{00000000-0005-0000-0000-0000070F0000}"/>
    <cellStyle name="Comma 87 2" xfId="4275" xr:uid="{00000000-0005-0000-0000-0000080F0000}"/>
    <cellStyle name="Comma 88" xfId="4276" xr:uid="{00000000-0005-0000-0000-0000090F0000}"/>
    <cellStyle name="Comma 88 2" xfId="4277" xr:uid="{00000000-0005-0000-0000-00000A0F0000}"/>
    <cellStyle name="Comma 89" xfId="4278" xr:uid="{00000000-0005-0000-0000-00000B0F0000}"/>
    <cellStyle name="Comma 89 2" xfId="4279" xr:uid="{00000000-0005-0000-0000-00000C0F0000}"/>
    <cellStyle name="Comma 9" xfId="1298" xr:uid="{00000000-0005-0000-0000-00000D0F0000}"/>
    <cellStyle name="Comma 9 2" xfId="4281" xr:uid="{00000000-0005-0000-0000-00000E0F0000}"/>
    <cellStyle name="Comma 9 3" xfId="4280" xr:uid="{00000000-0005-0000-0000-00000F0F0000}"/>
    <cellStyle name="Comma 90" xfId="4282" xr:uid="{00000000-0005-0000-0000-0000100F0000}"/>
    <cellStyle name="Comma 90 2" xfId="4283" xr:uid="{00000000-0005-0000-0000-0000110F0000}"/>
    <cellStyle name="Comma 91" xfId="4284" xr:uid="{00000000-0005-0000-0000-0000120F0000}"/>
    <cellStyle name="Comma 91 2" xfId="4285" xr:uid="{00000000-0005-0000-0000-0000130F0000}"/>
    <cellStyle name="Comma 92" xfId="4286" xr:uid="{00000000-0005-0000-0000-0000140F0000}"/>
    <cellStyle name="Comma 92 2" xfId="4287" xr:uid="{00000000-0005-0000-0000-0000150F0000}"/>
    <cellStyle name="Comma 93" xfId="4288" xr:uid="{00000000-0005-0000-0000-0000160F0000}"/>
    <cellStyle name="Comma 93 2" xfId="4289" xr:uid="{00000000-0005-0000-0000-0000170F0000}"/>
    <cellStyle name="Comma 94" xfId="4290" xr:uid="{00000000-0005-0000-0000-0000180F0000}"/>
    <cellStyle name="Comma 94 2" xfId="4291" xr:uid="{00000000-0005-0000-0000-0000190F0000}"/>
    <cellStyle name="Comma 95" xfId="4292" xr:uid="{00000000-0005-0000-0000-00001A0F0000}"/>
    <cellStyle name="Comma 95 2" xfId="4293" xr:uid="{00000000-0005-0000-0000-00001B0F0000}"/>
    <cellStyle name="Comma 96" xfId="4294" xr:uid="{00000000-0005-0000-0000-00001C0F0000}"/>
    <cellStyle name="Comma 96 2" xfId="4295" xr:uid="{00000000-0005-0000-0000-00001D0F0000}"/>
    <cellStyle name="Comma 97" xfId="4296" xr:uid="{00000000-0005-0000-0000-00001E0F0000}"/>
    <cellStyle name="Comma 97 2" xfId="4297" xr:uid="{00000000-0005-0000-0000-00001F0F0000}"/>
    <cellStyle name="Comma 98" xfId="4298" xr:uid="{00000000-0005-0000-0000-0000200F0000}"/>
    <cellStyle name="Comma 98 2" xfId="4299" xr:uid="{00000000-0005-0000-0000-0000210F0000}"/>
    <cellStyle name="Comma 99" xfId="4300" xr:uid="{00000000-0005-0000-0000-0000220F0000}"/>
    <cellStyle name="Comma 99 2" xfId="4301" xr:uid="{00000000-0005-0000-0000-0000230F0000}"/>
    <cellStyle name="Explanatory Text" xfId="1299" builtinId="53" customBuiltin="1"/>
    <cellStyle name="Explanatory Text 2" xfId="1300" xr:uid="{00000000-0005-0000-0000-0000250F0000}"/>
    <cellStyle name="Explanatory Text 2 2" xfId="1301" xr:uid="{00000000-0005-0000-0000-0000260F0000}"/>
    <cellStyle name="Explanatory Text 2 3" xfId="4302" xr:uid="{00000000-0005-0000-0000-0000270F0000}"/>
    <cellStyle name="Explanatory Text 3" xfId="1302" xr:uid="{00000000-0005-0000-0000-0000280F0000}"/>
    <cellStyle name="Explanatory Text 4" xfId="1303" xr:uid="{00000000-0005-0000-0000-0000290F0000}"/>
    <cellStyle name="Explanatory Text 5" xfId="1304" xr:uid="{00000000-0005-0000-0000-00002A0F0000}"/>
    <cellStyle name="Good" xfId="1305" builtinId="26" customBuiltin="1"/>
    <cellStyle name="Good 2" xfId="1306" xr:uid="{00000000-0005-0000-0000-00002C0F0000}"/>
    <cellStyle name="Good 2 2" xfId="1307" xr:uid="{00000000-0005-0000-0000-00002D0F0000}"/>
    <cellStyle name="Good 2 3" xfId="4303" xr:uid="{00000000-0005-0000-0000-00002E0F0000}"/>
    <cellStyle name="Good 3" xfId="1308" xr:uid="{00000000-0005-0000-0000-00002F0F0000}"/>
    <cellStyle name="Good 4" xfId="1309" xr:uid="{00000000-0005-0000-0000-0000300F0000}"/>
    <cellStyle name="Good 5" xfId="1310" xr:uid="{00000000-0005-0000-0000-0000310F0000}"/>
    <cellStyle name="Grey" xfId="1311" xr:uid="{00000000-0005-0000-0000-0000320F0000}"/>
    <cellStyle name="Heading 1" xfId="1312" builtinId="16" customBuiltin="1"/>
    <cellStyle name="Heading 1 2" xfId="1313" xr:uid="{00000000-0005-0000-0000-0000340F0000}"/>
    <cellStyle name="Heading 1 2 2" xfId="1314" xr:uid="{00000000-0005-0000-0000-0000350F0000}"/>
    <cellStyle name="Heading 1 2 3" xfId="4304" xr:uid="{00000000-0005-0000-0000-0000360F0000}"/>
    <cellStyle name="Heading 1 3" xfId="1315" xr:uid="{00000000-0005-0000-0000-0000370F0000}"/>
    <cellStyle name="Heading 1 4" xfId="1316" xr:uid="{00000000-0005-0000-0000-0000380F0000}"/>
    <cellStyle name="Heading 1 5" xfId="1317" xr:uid="{00000000-0005-0000-0000-0000390F0000}"/>
    <cellStyle name="Heading 2" xfId="1318" builtinId="17" customBuiltin="1"/>
    <cellStyle name="Heading 2 2" xfId="1319" xr:uid="{00000000-0005-0000-0000-00003B0F0000}"/>
    <cellStyle name="Heading 2 2 2" xfId="1320" xr:uid="{00000000-0005-0000-0000-00003C0F0000}"/>
    <cellStyle name="Heading 2 2 3" xfId="4305" xr:uid="{00000000-0005-0000-0000-00003D0F0000}"/>
    <cellStyle name="Heading 2 3" xfId="1321" xr:uid="{00000000-0005-0000-0000-00003E0F0000}"/>
    <cellStyle name="Heading 2 4" xfId="1322" xr:uid="{00000000-0005-0000-0000-00003F0F0000}"/>
    <cellStyle name="Heading 2 5" xfId="1323" xr:uid="{00000000-0005-0000-0000-0000400F0000}"/>
    <cellStyle name="Heading 3" xfId="1324" builtinId="18" customBuiltin="1"/>
    <cellStyle name="Heading 3 2" xfId="1325" xr:uid="{00000000-0005-0000-0000-0000420F0000}"/>
    <cellStyle name="Heading 3 2 2" xfId="1326" xr:uid="{00000000-0005-0000-0000-0000430F0000}"/>
    <cellStyle name="Heading 3 2 3" xfId="4306" xr:uid="{00000000-0005-0000-0000-0000440F0000}"/>
    <cellStyle name="Heading 3 3" xfId="1327" xr:uid="{00000000-0005-0000-0000-0000450F0000}"/>
    <cellStyle name="Heading 3 4" xfId="1328" xr:uid="{00000000-0005-0000-0000-0000460F0000}"/>
    <cellStyle name="Heading 3 5" xfId="1329" xr:uid="{00000000-0005-0000-0000-0000470F0000}"/>
    <cellStyle name="Heading 4" xfId="1330" builtinId="19" customBuiltin="1"/>
    <cellStyle name="Heading 4 2" xfId="1331" xr:uid="{00000000-0005-0000-0000-0000490F0000}"/>
    <cellStyle name="Heading 4 2 2" xfId="1332" xr:uid="{00000000-0005-0000-0000-00004A0F0000}"/>
    <cellStyle name="Heading 4 2 3" xfId="4307" xr:uid="{00000000-0005-0000-0000-00004B0F0000}"/>
    <cellStyle name="Heading 4 3" xfId="1333" xr:uid="{00000000-0005-0000-0000-00004C0F0000}"/>
    <cellStyle name="Heading 4 4" xfId="1334" xr:uid="{00000000-0005-0000-0000-00004D0F0000}"/>
    <cellStyle name="Heading 4 5" xfId="1335" xr:uid="{00000000-0005-0000-0000-00004E0F0000}"/>
    <cellStyle name="Input" xfId="1336" builtinId="20" customBuiltin="1"/>
    <cellStyle name="Input [yellow]" xfId="1337" xr:uid="{00000000-0005-0000-0000-0000500F0000}"/>
    <cellStyle name="Input 10" xfId="1731" xr:uid="{00000000-0005-0000-0000-0000510F0000}"/>
    <cellStyle name="Input 11" xfId="1788" xr:uid="{00000000-0005-0000-0000-0000520F0000}"/>
    <cellStyle name="Input 12" xfId="1809" xr:uid="{00000000-0005-0000-0000-0000530F0000}"/>
    <cellStyle name="Input 13" xfId="1796" xr:uid="{00000000-0005-0000-0000-0000540F0000}"/>
    <cellStyle name="Input 2" xfId="1338" xr:uid="{00000000-0005-0000-0000-0000550F0000}"/>
    <cellStyle name="Input 2 2" xfId="1339" xr:uid="{00000000-0005-0000-0000-0000560F0000}"/>
    <cellStyle name="Input 2 3" xfId="4308" xr:uid="{00000000-0005-0000-0000-0000570F0000}"/>
    <cellStyle name="Input 3" xfId="1340" xr:uid="{00000000-0005-0000-0000-0000580F0000}"/>
    <cellStyle name="Input 4" xfId="1341" xr:uid="{00000000-0005-0000-0000-0000590F0000}"/>
    <cellStyle name="Input 5" xfId="1342" xr:uid="{00000000-0005-0000-0000-00005A0F0000}"/>
    <cellStyle name="Input 6" xfId="1343" xr:uid="{00000000-0005-0000-0000-00005B0F0000}"/>
    <cellStyle name="Input 7" xfId="1344" xr:uid="{00000000-0005-0000-0000-00005C0F0000}"/>
    <cellStyle name="Input 8" xfId="1345" xr:uid="{00000000-0005-0000-0000-00005D0F0000}"/>
    <cellStyle name="Input 9" xfId="1675" xr:uid="{00000000-0005-0000-0000-00005E0F0000}"/>
    <cellStyle name="Linked Cell" xfId="1346" builtinId="24" customBuiltin="1"/>
    <cellStyle name="Linked Cell 2" xfId="1347" xr:uid="{00000000-0005-0000-0000-0000600F0000}"/>
    <cellStyle name="Linked Cell 2 2" xfId="1348" xr:uid="{00000000-0005-0000-0000-0000610F0000}"/>
    <cellStyle name="Linked Cell 2 3" xfId="4309" xr:uid="{00000000-0005-0000-0000-0000620F0000}"/>
    <cellStyle name="Linked Cell 3" xfId="1349" xr:uid="{00000000-0005-0000-0000-0000630F0000}"/>
    <cellStyle name="Linked Cell 4" xfId="1350" xr:uid="{00000000-0005-0000-0000-0000640F0000}"/>
    <cellStyle name="Linked Cell 5" xfId="1351" xr:uid="{00000000-0005-0000-0000-0000650F0000}"/>
    <cellStyle name="Neutral" xfId="1352" builtinId="28" customBuiltin="1"/>
    <cellStyle name="Neutral 2" xfId="1353" xr:uid="{00000000-0005-0000-0000-0000670F0000}"/>
    <cellStyle name="Neutral 2 2" xfId="1354" xr:uid="{00000000-0005-0000-0000-0000680F0000}"/>
    <cellStyle name="Neutral 2 3" xfId="4310" xr:uid="{00000000-0005-0000-0000-0000690F0000}"/>
    <cellStyle name="Neutral 3" xfId="1355" xr:uid="{00000000-0005-0000-0000-00006A0F0000}"/>
    <cellStyle name="Neutral 4" xfId="1356" xr:uid="{00000000-0005-0000-0000-00006B0F0000}"/>
    <cellStyle name="Neutral 5" xfId="1357" xr:uid="{00000000-0005-0000-0000-00006C0F0000}"/>
    <cellStyle name="Normal" xfId="0" builtinId="0"/>
    <cellStyle name="Normal - Style1" xfId="1358" xr:uid="{00000000-0005-0000-0000-00006E0F0000}"/>
    <cellStyle name="Normal 10" xfId="1359" xr:uid="{00000000-0005-0000-0000-00006F0F0000}"/>
    <cellStyle name="Normal 10 2" xfId="1360" xr:uid="{00000000-0005-0000-0000-0000700F0000}"/>
    <cellStyle name="Normal 100" xfId="1774" xr:uid="{00000000-0005-0000-0000-0000710F0000}"/>
    <cellStyle name="Normal 100 2" xfId="4312" xr:uid="{00000000-0005-0000-0000-0000720F0000}"/>
    <cellStyle name="Normal 100 3" xfId="4311" xr:uid="{00000000-0005-0000-0000-0000730F0000}"/>
    <cellStyle name="Normal 101" xfId="1789" xr:uid="{00000000-0005-0000-0000-0000740F0000}"/>
    <cellStyle name="Normal 101 2" xfId="4314" xr:uid="{00000000-0005-0000-0000-0000750F0000}"/>
    <cellStyle name="Normal 101 3" xfId="4313" xr:uid="{00000000-0005-0000-0000-0000760F0000}"/>
    <cellStyle name="Normal 102" xfId="1795" xr:uid="{00000000-0005-0000-0000-0000770F0000}"/>
    <cellStyle name="Normal 102 2" xfId="4316" xr:uid="{00000000-0005-0000-0000-0000780F0000}"/>
    <cellStyle name="Normal 102 3" xfId="4315" xr:uid="{00000000-0005-0000-0000-0000790F0000}"/>
    <cellStyle name="Normal 103" xfId="1764" xr:uid="{00000000-0005-0000-0000-00007A0F0000}"/>
    <cellStyle name="Normal 103 2" xfId="4318" xr:uid="{00000000-0005-0000-0000-00007B0F0000}"/>
    <cellStyle name="Normal 103 3" xfId="4317" xr:uid="{00000000-0005-0000-0000-00007C0F0000}"/>
    <cellStyle name="Normal 104" xfId="1751" xr:uid="{00000000-0005-0000-0000-00007D0F0000}"/>
    <cellStyle name="Normal 104 2" xfId="4320" xr:uid="{00000000-0005-0000-0000-00007E0F0000}"/>
    <cellStyle name="Normal 104 3" xfId="4319" xr:uid="{00000000-0005-0000-0000-00007F0F0000}"/>
    <cellStyle name="Normal 105" xfId="1797" xr:uid="{00000000-0005-0000-0000-0000800F0000}"/>
    <cellStyle name="Normal 105 2" xfId="4322" xr:uid="{00000000-0005-0000-0000-0000810F0000}"/>
    <cellStyle name="Normal 105 3" xfId="4321" xr:uid="{00000000-0005-0000-0000-0000820F0000}"/>
    <cellStyle name="Normal 106" xfId="1787" xr:uid="{00000000-0005-0000-0000-0000830F0000}"/>
    <cellStyle name="Normal 106 2" xfId="4324" xr:uid="{00000000-0005-0000-0000-0000840F0000}"/>
    <cellStyle name="Normal 106 3" xfId="4323" xr:uid="{00000000-0005-0000-0000-0000850F0000}"/>
    <cellStyle name="Normal 107" xfId="1749" xr:uid="{00000000-0005-0000-0000-0000860F0000}"/>
    <cellStyle name="Normal 107 2" xfId="4326" xr:uid="{00000000-0005-0000-0000-0000870F0000}"/>
    <cellStyle name="Normal 107 3" xfId="4325" xr:uid="{00000000-0005-0000-0000-0000880F0000}"/>
    <cellStyle name="Normal 108" xfId="1810" xr:uid="{00000000-0005-0000-0000-0000890F0000}"/>
    <cellStyle name="Normal 108 2" xfId="4328" xr:uid="{00000000-0005-0000-0000-00008A0F0000}"/>
    <cellStyle name="Normal 108 3" xfId="4327" xr:uid="{00000000-0005-0000-0000-00008B0F0000}"/>
    <cellStyle name="Normal 109" xfId="1833" xr:uid="{00000000-0005-0000-0000-00008C0F0000}"/>
    <cellStyle name="Normal 109 2" xfId="4330" xr:uid="{00000000-0005-0000-0000-00008D0F0000}"/>
    <cellStyle name="Normal 109 3" xfId="4329" xr:uid="{00000000-0005-0000-0000-00008E0F0000}"/>
    <cellStyle name="Normal 11" xfId="1361" xr:uid="{00000000-0005-0000-0000-00008F0F0000}"/>
    <cellStyle name="Normal 11 2" xfId="1362" xr:uid="{00000000-0005-0000-0000-0000900F0000}"/>
    <cellStyle name="Normal 110" xfId="1811" xr:uid="{00000000-0005-0000-0000-0000910F0000}"/>
    <cellStyle name="Normal 110 2" xfId="4332" xr:uid="{00000000-0005-0000-0000-0000920F0000}"/>
    <cellStyle name="Normal 110 3" xfId="4331" xr:uid="{00000000-0005-0000-0000-0000930F0000}"/>
    <cellStyle name="Normal 111" xfId="1834" xr:uid="{00000000-0005-0000-0000-0000940F0000}"/>
    <cellStyle name="Normal 112" xfId="1813" xr:uid="{00000000-0005-0000-0000-0000950F0000}"/>
    <cellStyle name="Normal 112 2" xfId="4333" xr:uid="{00000000-0005-0000-0000-0000960F0000}"/>
    <cellStyle name="Normal 113" xfId="1815" xr:uid="{00000000-0005-0000-0000-0000970F0000}"/>
    <cellStyle name="Normal 113 2" xfId="4334" xr:uid="{00000000-0005-0000-0000-0000980F0000}"/>
    <cellStyle name="Normal 114" xfId="1814" xr:uid="{00000000-0005-0000-0000-0000990F0000}"/>
    <cellStyle name="Normal 114 2" xfId="4335" xr:uid="{00000000-0005-0000-0000-00009A0F0000}"/>
    <cellStyle name="Normal 115" xfId="1827" xr:uid="{00000000-0005-0000-0000-00009B0F0000}"/>
    <cellStyle name="Normal 115 2" xfId="4336" xr:uid="{00000000-0005-0000-0000-00009C0F0000}"/>
    <cellStyle name="Normal 116" xfId="1832" xr:uid="{00000000-0005-0000-0000-00009D0F0000}"/>
    <cellStyle name="Normal 116 2" xfId="4337" xr:uid="{00000000-0005-0000-0000-00009E0F0000}"/>
    <cellStyle name="Normal 117" xfId="1835" xr:uid="{00000000-0005-0000-0000-00009F0F0000}"/>
    <cellStyle name="Normal 117 2" xfId="4338" xr:uid="{00000000-0005-0000-0000-0000A00F0000}"/>
    <cellStyle name="Normal 118" xfId="4339" xr:uid="{00000000-0005-0000-0000-0000A10F0000}"/>
    <cellStyle name="Normal 119" xfId="4340" xr:uid="{00000000-0005-0000-0000-0000A20F0000}"/>
    <cellStyle name="Normal 12" xfId="1363" xr:uid="{00000000-0005-0000-0000-0000A30F0000}"/>
    <cellStyle name="Normal 12 2" xfId="1364" xr:uid="{00000000-0005-0000-0000-0000A40F0000}"/>
    <cellStyle name="Normal 120" xfId="4341" xr:uid="{00000000-0005-0000-0000-0000A50F0000}"/>
    <cellStyle name="Normal 121" xfId="4342" xr:uid="{00000000-0005-0000-0000-0000A60F0000}"/>
    <cellStyle name="Normal 122" xfId="4343" xr:uid="{00000000-0005-0000-0000-0000A70F0000}"/>
    <cellStyle name="Normal 123" xfId="4344" xr:uid="{00000000-0005-0000-0000-0000A80F0000}"/>
    <cellStyle name="Normal 124" xfId="4345" xr:uid="{00000000-0005-0000-0000-0000A90F0000}"/>
    <cellStyle name="Normal 125" xfId="4346" xr:uid="{00000000-0005-0000-0000-0000AA0F0000}"/>
    <cellStyle name="Normal 126" xfId="4347" xr:uid="{00000000-0005-0000-0000-0000AB0F0000}"/>
    <cellStyle name="Normal 127" xfId="4348" xr:uid="{00000000-0005-0000-0000-0000AC0F0000}"/>
    <cellStyle name="Normal 128" xfId="4349" xr:uid="{00000000-0005-0000-0000-0000AD0F0000}"/>
    <cellStyle name="Normal 129" xfId="4350" xr:uid="{00000000-0005-0000-0000-0000AE0F0000}"/>
    <cellStyle name="Normal 13" xfId="1365" xr:uid="{00000000-0005-0000-0000-0000AF0F0000}"/>
    <cellStyle name="Normal 13 2" xfId="1366" xr:uid="{00000000-0005-0000-0000-0000B00F0000}"/>
    <cellStyle name="Normal 13 3" xfId="1838" xr:uid="{00000000-0005-0000-0000-0000B10F0000}"/>
    <cellStyle name="Normal 13 3 2" xfId="4351" xr:uid="{00000000-0005-0000-0000-0000B20F0000}"/>
    <cellStyle name="Normal 13 4" xfId="4352" xr:uid="{00000000-0005-0000-0000-0000B30F0000}"/>
    <cellStyle name="Normal 130" xfId="4353" xr:uid="{00000000-0005-0000-0000-0000B40F0000}"/>
    <cellStyle name="Normal 131" xfId="4354" xr:uid="{00000000-0005-0000-0000-0000B50F0000}"/>
    <cellStyle name="Normal 132" xfId="4355" xr:uid="{00000000-0005-0000-0000-0000B60F0000}"/>
    <cellStyle name="Normal 133" xfId="4356" xr:uid="{00000000-0005-0000-0000-0000B70F0000}"/>
    <cellStyle name="Normal 134" xfId="4357" xr:uid="{00000000-0005-0000-0000-0000B80F0000}"/>
    <cellStyle name="Normal 135" xfId="4358" xr:uid="{00000000-0005-0000-0000-0000B90F0000}"/>
    <cellStyle name="Normal 136" xfId="4359" xr:uid="{00000000-0005-0000-0000-0000BA0F0000}"/>
    <cellStyle name="Normal 137" xfId="4360" xr:uid="{00000000-0005-0000-0000-0000BB0F0000}"/>
    <cellStyle name="Normal 138" xfId="4361" xr:uid="{00000000-0005-0000-0000-0000BC0F0000}"/>
    <cellStyle name="Normal 139" xfId="4362" xr:uid="{00000000-0005-0000-0000-0000BD0F0000}"/>
    <cellStyle name="Normal 14" xfId="1367" xr:uid="{00000000-0005-0000-0000-0000BE0F0000}"/>
    <cellStyle name="Normal 14 2" xfId="1368" xr:uid="{00000000-0005-0000-0000-0000BF0F0000}"/>
    <cellStyle name="Normal 14 3" xfId="1839" xr:uid="{00000000-0005-0000-0000-0000C00F0000}"/>
    <cellStyle name="Normal 14 3 2" xfId="4363" xr:uid="{00000000-0005-0000-0000-0000C10F0000}"/>
    <cellStyle name="Normal 14 4" xfId="4364" xr:uid="{00000000-0005-0000-0000-0000C20F0000}"/>
    <cellStyle name="Normal 140" xfId="4365" xr:uid="{00000000-0005-0000-0000-0000C30F0000}"/>
    <cellStyle name="Normal 141" xfId="4366" xr:uid="{00000000-0005-0000-0000-0000C40F0000}"/>
    <cellStyle name="Normal 142" xfId="4367" xr:uid="{00000000-0005-0000-0000-0000C50F0000}"/>
    <cellStyle name="Normal 143" xfId="4368" xr:uid="{00000000-0005-0000-0000-0000C60F0000}"/>
    <cellStyle name="Normal 144" xfId="4369" xr:uid="{00000000-0005-0000-0000-0000C70F0000}"/>
    <cellStyle name="Normal 145" xfId="4370" xr:uid="{00000000-0005-0000-0000-0000C80F0000}"/>
    <cellStyle name="Normal 146" xfId="4371" xr:uid="{00000000-0005-0000-0000-0000C90F0000}"/>
    <cellStyle name="Normal 147" xfId="4372" xr:uid="{00000000-0005-0000-0000-0000CA0F0000}"/>
    <cellStyle name="Normal 148" xfId="4373" xr:uid="{00000000-0005-0000-0000-0000CB0F0000}"/>
    <cellStyle name="Normal 149" xfId="4374" xr:uid="{00000000-0005-0000-0000-0000CC0F0000}"/>
    <cellStyle name="Normal 15" xfId="1369" xr:uid="{00000000-0005-0000-0000-0000CD0F0000}"/>
    <cellStyle name="Normal 15 2" xfId="1370" xr:uid="{00000000-0005-0000-0000-0000CE0F0000}"/>
    <cellStyle name="Normal 150" xfId="4375" xr:uid="{00000000-0005-0000-0000-0000CF0F0000}"/>
    <cellStyle name="Normal 151" xfId="4376" xr:uid="{00000000-0005-0000-0000-0000D00F0000}"/>
    <cellStyle name="Normal 152" xfId="4377" xr:uid="{00000000-0005-0000-0000-0000D10F0000}"/>
    <cellStyle name="Normal 153" xfId="4378" xr:uid="{00000000-0005-0000-0000-0000D20F0000}"/>
    <cellStyle name="Normal 154" xfId="4379" xr:uid="{00000000-0005-0000-0000-0000D30F0000}"/>
    <cellStyle name="Normal 155" xfId="4380" xr:uid="{00000000-0005-0000-0000-0000D40F0000}"/>
    <cellStyle name="Normal 156" xfId="4381" xr:uid="{00000000-0005-0000-0000-0000D50F0000}"/>
    <cellStyle name="Normal 157" xfId="4382" xr:uid="{00000000-0005-0000-0000-0000D60F0000}"/>
    <cellStyle name="Normal 158" xfId="4383" xr:uid="{00000000-0005-0000-0000-0000D70F0000}"/>
    <cellStyle name="Normal 159" xfId="4384" xr:uid="{00000000-0005-0000-0000-0000D80F0000}"/>
    <cellStyle name="Normal 16" xfId="1371" xr:uid="{00000000-0005-0000-0000-0000D90F0000}"/>
    <cellStyle name="Normal 16 2" xfId="1372" xr:uid="{00000000-0005-0000-0000-0000DA0F0000}"/>
    <cellStyle name="Normal 160" xfId="4385" xr:uid="{00000000-0005-0000-0000-0000DB0F0000}"/>
    <cellStyle name="Normal 161" xfId="4386" xr:uid="{00000000-0005-0000-0000-0000DC0F0000}"/>
    <cellStyle name="Normal 162" xfId="4387" xr:uid="{00000000-0005-0000-0000-0000DD0F0000}"/>
    <cellStyle name="Normal 163" xfId="4388" xr:uid="{00000000-0005-0000-0000-0000DE0F0000}"/>
    <cellStyle name="Normal 164" xfId="4389" xr:uid="{00000000-0005-0000-0000-0000DF0F0000}"/>
    <cellStyle name="Normal 165" xfId="4390" xr:uid="{00000000-0005-0000-0000-0000E00F0000}"/>
    <cellStyle name="Normal 166" xfId="1841" xr:uid="{00000000-0005-0000-0000-0000E10F0000}"/>
    <cellStyle name="Normal 17" xfId="1373" xr:uid="{00000000-0005-0000-0000-0000E20F0000}"/>
    <cellStyle name="Normal 17 2" xfId="1374" xr:uid="{00000000-0005-0000-0000-0000E30F0000}"/>
    <cellStyle name="Normal 18" xfId="1375" xr:uid="{00000000-0005-0000-0000-0000E40F0000}"/>
    <cellStyle name="Normal 18 2" xfId="1376" xr:uid="{00000000-0005-0000-0000-0000E50F0000}"/>
    <cellStyle name="Normal 19" xfId="1377" xr:uid="{00000000-0005-0000-0000-0000E60F0000}"/>
    <cellStyle name="Normal 19 2" xfId="1378" xr:uid="{00000000-0005-0000-0000-0000E70F0000}"/>
    <cellStyle name="Normal 2" xfId="1379" xr:uid="{00000000-0005-0000-0000-0000E80F0000}"/>
    <cellStyle name="Normal 2 2" xfId="1380" xr:uid="{00000000-0005-0000-0000-0000E90F0000}"/>
    <cellStyle name="Normal 2 3" xfId="1381" xr:uid="{00000000-0005-0000-0000-0000EA0F0000}"/>
    <cellStyle name="Normal 2 4" xfId="1382" xr:uid="{00000000-0005-0000-0000-0000EB0F0000}"/>
    <cellStyle name="Normal 2_DPK &amp; GWM Rupiah Mingguan" xfId="1840" xr:uid="{00000000-0005-0000-0000-0000EC0F0000}"/>
    <cellStyle name="Normal 20" xfId="1383" xr:uid="{00000000-0005-0000-0000-0000ED0F0000}"/>
    <cellStyle name="Normal 20 2" xfId="4392" xr:uid="{00000000-0005-0000-0000-0000EE0F0000}"/>
    <cellStyle name="Normal 20 3" xfId="4391" xr:uid="{00000000-0005-0000-0000-0000EF0F0000}"/>
    <cellStyle name="Normal 21" xfId="1384" xr:uid="{00000000-0005-0000-0000-0000F00F0000}"/>
    <cellStyle name="Normal 21 2" xfId="1385" xr:uid="{00000000-0005-0000-0000-0000F10F0000}"/>
    <cellStyle name="Normal 22" xfId="1386" xr:uid="{00000000-0005-0000-0000-0000F20F0000}"/>
    <cellStyle name="Normal 22 2" xfId="1387" xr:uid="{00000000-0005-0000-0000-0000F30F0000}"/>
    <cellStyle name="Normal 23" xfId="1388" xr:uid="{00000000-0005-0000-0000-0000F40F0000}"/>
    <cellStyle name="Normal 23 2" xfId="1389" xr:uid="{00000000-0005-0000-0000-0000F50F0000}"/>
    <cellStyle name="Normal 24" xfId="1390" xr:uid="{00000000-0005-0000-0000-0000F60F0000}"/>
    <cellStyle name="Normal 24 2" xfId="1391" xr:uid="{00000000-0005-0000-0000-0000F70F0000}"/>
    <cellStyle name="Normal 25" xfId="1392" xr:uid="{00000000-0005-0000-0000-0000F80F0000}"/>
    <cellStyle name="Normal 25 2" xfId="1393" xr:uid="{00000000-0005-0000-0000-0000F90F0000}"/>
    <cellStyle name="Normal 26" xfId="1394" xr:uid="{00000000-0005-0000-0000-0000FA0F0000}"/>
    <cellStyle name="Normal 26 2" xfId="1395" xr:uid="{00000000-0005-0000-0000-0000FB0F0000}"/>
    <cellStyle name="Normal 27" xfId="1396" xr:uid="{00000000-0005-0000-0000-0000FC0F0000}"/>
    <cellStyle name="Normal 27 2" xfId="1397" xr:uid="{00000000-0005-0000-0000-0000FD0F0000}"/>
    <cellStyle name="Normal 28" xfId="1398" xr:uid="{00000000-0005-0000-0000-0000FE0F0000}"/>
    <cellStyle name="Normal 28 2" xfId="1399" xr:uid="{00000000-0005-0000-0000-0000FF0F0000}"/>
    <cellStyle name="Normal 29" xfId="1400" xr:uid="{00000000-0005-0000-0000-000000100000}"/>
    <cellStyle name="Normal 29 2" xfId="1401" xr:uid="{00000000-0005-0000-0000-000001100000}"/>
    <cellStyle name="Normal 3" xfId="1402" xr:uid="{00000000-0005-0000-0000-000002100000}"/>
    <cellStyle name="Normal 3 2" xfId="1403" xr:uid="{00000000-0005-0000-0000-000003100000}"/>
    <cellStyle name="Normal 3 2 2" xfId="4394" xr:uid="{00000000-0005-0000-0000-000004100000}"/>
    <cellStyle name="Normal 3 3" xfId="1404" xr:uid="{00000000-0005-0000-0000-000005100000}"/>
    <cellStyle name="Normal 3 3 2" xfId="4395" xr:uid="{00000000-0005-0000-0000-000006100000}"/>
    <cellStyle name="Normal 3 4" xfId="4393" xr:uid="{00000000-0005-0000-0000-000007100000}"/>
    <cellStyle name="Normal 3 5" xfId="4780" xr:uid="{E3B83691-A9CD-4E30-92CC-6CF38F946EFC}"/>
    <cellStyle name="Normal 30" xfId="1405" xr:uid="{00000000-0005-0000-0000-000008100000}"/>
    <cellStyle name="Normal 30 2" xfId="1406" xr:uid="{00000000-0005-0000-0000-000009100000}"/>
    <cellStyle name="Normal 31" xfId="1407" xr:uid="{00000000-0005-0000-0000-00000A100000}"/>
    <cellStyle name="Normal 31 2" xfId="1408" xr:uid="{00000000-0005-0000-0000-00000B100000}"/>
    <cellStyle name="Normal 32" xfId="1409" xr:uid="{00000000-0005-0000-0000-00000C100000}"/>
    <cellStyle name="Normal 32 2" xfId="1410" xr:uid="{00000000-0005-0000-0000-00000D100000}"/>
    <cellStyle name="Normal 33" xfId="1411" xr:uid="{00000000-0005-0000-0000-00000E100000}"/>
    <cellStyle name="Normal 33 2" xfId="1412" xr:uid="{00000000-0005-0000-0000-00000F100000}"/>
    <cellStyle name="Normal 34" xfId="1413" xr:uid="{00000000-0005-0000-0000-000010100000}"/>
    <cellStyle name="Normal 34 2" xfId="1414" xr:uid="{00000000-0005-0000-0000-000011100000}"/>
    <cellStyle name="Normal 35" xfId="1415" xr:uid="{00000000-0005-0000-0000-000012100000}"/>
    <cellStyle name="Normal 35 2" xfId="1416" xr:uid="{00000000-0005-0000-0000-000013100000}"/>
    <cellStyle name="Normal 36" xfId="1417" xr:uid="{00000000-0005-0000-0000-000014100000}"/>
    <cellStyle name="Normal 36 2" xfId="1418" xr:uid="{00000000-0005-0000-0000-000015100000}"/>
    <cellStyle name="Normal 37" xfId="1419" xr:uid="{00000000-0005-0000-0000-000016100000}"/>
    <cellStyle name="Normal 37 2" xfId="1420" xr:uid="{00000000-0005-0000-0000-000017100000}"/>
    <cellStyle name="Normal 38" xfId="1421" xr:uid="{00000000-0005-0000-0000-000018100000}"/>
    <cellStyle name="Normal 38 2" xfId="1422" xr:uid="{00000000-0005-0000-0000-000019100000}"/>
    <cellStyle name="Normal 39" xfId="1423" xr:uid="{00000000-0005-0000-0000-00001A100000}"/>
    <cellStyle name="Normal 39 2" xfId="1424" xr:uid="{00000000-0005-0000-0000-00001B100000}"/>
    <cellStyle name="Normal 4" xfId="1425" xr:uid="{00000000-0005-0000-0000-00001C100000}"/>
    <cellStyle name="Normal 4 2" xfId="1426" xr:uid="{00000000-0005-0000-0000-00001D100000}"/>
    <cellStyle name="Normal 40" xfId="1427" xr:uid="{00000000-0005-0000-0000-00001E100000}"/>
    <cellStyle name="Normal 40 2" xfId="1428" xr:uid="{00000000-0005-0000-0000-00001F100000}"/>
    <cellStyle name="Normal 41" xfId="1429" xr:uid="{00000000-0005-0000-0000-000020100000}"/>
    <cellStyle name="Normal 41 2" xfId="4397" xr:uid="{00000000-0005-0000-0000-000021100000}"/>
    <cellStyle name="Normal 41 3" xfId="4396" xr:uid="{00000000-0005-0000-0000-000022100000}"/>
    <cellStyle name="Normal 42" xfId="1430" xr:uid="{00000000-0005-0000-0000-000023100000}"/>
    <cellStyle name="Normal 42 2" xfId="1431" xr:uid="{00000000-0005-0000-0000-000024100000}"/>
    <cellStyle name="Normal 43" xfId="1432" xr:uid="{00000000-0005-0000-0000-000025100000}"/>
    <cellStyle name="Normal 43 2" xfId="1433" xr:uid="{00000000-0005-0000-0000-000026100000}"/>
    <cellStyle name="Normal 44" xfId="1434" xr:uid="{00000000-0005-0000-0000-000027100000}"/>
    <cellStyle name="Normal 44 2" xfId="1435" xr:uid="{00000000-0005-0000-0000-000028100000}"/>
    <cellStyle name="Normal 45" xfId="1436" xr:uid="{00000000-0005-0000-0000-000029100000}"/>
    <cellStyle name="Normal 45 2" xfId="1437" xr:uid="{00000000-0005-0000-0000-00002A100000}"/>
    <cellStyle name="Normal 46" xfId="1438" xr:uid="{00000000-0005-0000-0000-00002B100000}"/>
    <cellStyle name="Normal 46 2" xfId="1439" xr:uid="{00000000-0005-0000-0000-00002C100000}"/>
    <cellStyle name="Normal 47" xfId="1440" xr:uid="{00000000-0005-0000-0000-00002D100000}"/>
    <cellStyle name="Normal 47 2" xfId="1441" xr:uid="{00000000-0005-0000-0000-00002E100000}"/>
    <cellStyle name="Normal 48" xfId="1442" xr:uid="{00000000-0005-0000-0000-00002F100000}"/>
    <cellStyle name="Normal 48 2" xfId="1443" xr:uid="{00000000-0005-0000-0000-000030100000}"/>
    <cellStyle name="Normal 49" xfId="1444" xr:uid="{00000000-0005-0000-0000-000031100000}"/>
    <cellStyle name="Normal 49 2" xfId="1445" xr:uid="{00000000-0005-0000-0000-000032100000}"/>
    <cellStyle name="Normal 5" xfId="1446" xr:uid="{00000000-0005-0000-0000-000033100000}"/>
    <cellStyle name="Normal 5 2" xfId="1447" xr:uid="{00000000-0005-0000-0000-000034100000}"/>
    <cellStyle name="Normal 50" xfId="1448" xr:uid="{00000000-0005-0000-0000-000035100000}"/>
    <cellStyle name="Normal 50 2" xfId="1449" xr:uid="{00000000-0005-0000-0000-000036100000}"/>
    <cellStyle name="Normal 51" xfId="1450" xr:uid="{00000000-0005-0000-0000-000037100000}"/>
    <cellStyle name="Normal 51 2" xfId="1451" xr:uid="{00000000-0005-0000-0000-000038100000}"/>
    <cellStyle name="Normal 52" xfId="1452" xr:uid="{00000000-0005-0000-0000-000039100000}"/>
    <cellStyle name="Normal 52 2" xfId="1453" xr:uid="{00000000-0005-0000-0000-00003A100000}"/>
    <cellStyle name="Normal 53" xfId="1454" xr:uid="{00000000-0005-0000-0000-00003B100000}"/>
    <cellStyle name="Normal 53 2" xfId="1455" xr:uid="{00000000-0005-0000-0000-00003C100000}"/>
    <cellStyle name="Normal 54" xfId="1456" xr:uid="{00000000-0005-0000-0000-00003D100000}"/>
    <cellStyle name="Normal 54 2" xfId="1457" xr:uid="{00000000-0005-0000-0000-00003E100000}"/>
    <cellStyle name="Normal 55" xfId="1458" xr:uid="{00000000-0005-0000-0000-00003F100000}"/>
    <cellStyle name="Normal 55 2" xfId="1459" xr:uid="{00000000-0005-0000-0000-000040100000}"/>
    <cellStyle name="Normal 56" xfId="1460" xr:uid="{00000000-0005-0000-0000-000041100000}"/>
    <cellStyle name="Normal 56 2" xfId="1461" xr:uid="{00000000-0005-0000-0000-000042100000}"/>
    <cellStyle name="Normal 57" xfId="1462" xr:uid="{00000000-0005-0000-0000-000043100000}"/>
    <cellStyle name="Normal 57 2" xfId="1463" xr:uid="{00000000-0005-0000-0000-000044100000}"/>
    <cellStyle name="Normal 58" xfId="1464" xr:uid="{00000000-0005-0000-0000-000045100000}"/>
    <cellStyle name="Normal 58 2" xfId="1465" xr:uid="{00000000-0005-0000-0000-000046100000}"/>
    <cellStyle name="Normal 59" xfId="1466" xr:uid="{00000000-0005-0000-0000-000047100000}"/>
    <cellStyle name="Normal 59 2" xfId="1467" xr:uid="{00000000-0005-0000-0000-000048100000}"/>
    <cellStyle name="Normal 6" xfId="1468" xr:uid="{00000000-0005-0000-0000-000049100000}"/>
    <cellStyle name="Normal 6 2" xfId="1469" xr:uid="{00000000-0005-0000-0000-00004A100000}"/>
    <cellStyle name="Normal 60" xfId="1470" xr:uid="{00000000-0005-0000-0000-00004B100000}"/>
    <cellStyle name="Normal 60 2" xfId="4399" xr:uid="{00000000-0005-0000-0000-00004C100000}"/>
    <cellStyle name="Normal 60 3" xfId="4398" xr:uid="{00000000-0005-0000-0000-00004D100000}"/>
    <cellStyle name="Normal 61" xfId="1471" xr:uid="{00000000-0005-0000-0000-00004E100000}"/>
    <cellStyle name="Normal 61 2" xfId="4401" xr:uid="{00000000-0005-0000-0000-00004F100000}"/>
    <cellStyle name="Normal 61 3" xfId="4400" xr:uid="{00000000-0005-0000-0000-000050100000}"/>
    <cellStyle name="Normal 62" xfId="1472" xr:uid="{00000000-0005-0000-0000-000051100000}"/>
    <cellStyle name="Normal 62 2" xfId="4403" xr:uid="{00000000-0005-0000-0000-000052100000}"/>
    <cellStyle name="Normal 62 3" xfId="4402" xr:uid="{00000000-0005-0000-0000-000053100000}"/>
    <cellStyle name="Normal 63" xfId="1473" xr:uid="{00000000-0005-0000-0000-000054100000}"/>
    <cellStyle name="Normal 63 2" xfId="4405" xr:uid="{00000000-0005-0000-0000-000055100000}"/>
    <cellStyle name="Normal 63 3" xfId="4404" xr:uid="{00000000-0005-0000-0000-000056100000}"/>
    <cellStyle name="Normal 64" xfId="1474" xr:uid="{00000000-0005-0000-0000-000057100000}"/>
    <cellStyle name="Normal 64 2" xfId="4407" xr:uid="{00000000-0005-0000-0000-000058100000}"/>
    <cellStyle name="Normal 64 3" xfId="4406" xr:uid="{00000000-0005-0000-0000-000059100000}"/>
    <cellStyle name="Normal 65" xfId="1475" xr:uid="{00000000-0005-0000-0000-00005A100000}"/>
    <cellStyle name="Normal 65 2" xfId="4409" xr:uid="{00000000-0005-0000-0000-00005B100000}"/>
    <cellStyle name="Normal 65 3" xfId="4408" xr:uid="{00000000-0005-0000-0000-00005C100000}"/>
    <cellStyle name="Normal 66" xfId="1476" xr:uid="{00000000-0005-0000-0000-00005D100000}"/>
    <cellStyle name="Normal 66 2" xfId="4411" xr:uid="{00000000-0005-0000-0000-00005E100000}"/>
    <cellStyle name="Normal 66 3" xfId="4410" xr:uid="{00000000-0005-0000-0000-00005F100000}"/>
    <cellStyle name="Normal 67" xfId="1477" xr:uid="{00000000-0005-0000-0000-000060100000}"/>
    <cellStyle name="Normal 67 2" xfId="4412" xr:uid="{00000000-0005-0000-0000-000061100000}"/>
    <cellStyle name="Normal 67 4 2" xfId="1478" xr:uid="{00000000-0005-0000-0000-000062100000}"/>
    <cellStyle name="Normal 68" xfId="1479" xr:uid="{00000000-0005-0000-0000-000063100000}"/>
    <cellStyle name="Normal 68 2" xfId="4414" xr:uid="{00000000-0005-0000-0000-000064100000}"/>
    <cellStyle name="Normal 68 3" xfId="4413" xr:uid="{00000000-0005-0000-0000-000065100000}"/>
    <cellStyle name="Normal 69" xfId="1480" xr:uid="{00000000-0005-0000-0000-000066100000}"/>
    <cellStyle name="Normal 69 2" xfId="4416" xr:uid="{00000000-0005-0000-0000-000067100000}"/>
    <cellStyle name="Normal 69 3" xfId="4415" xr:uid="{00000000-0005-0000-0000-000068100000}"/>
    <cellStyle name="Normal 69 4" xfId="4781" xr:uid="{C6710096-C395-47FE-A4D3-402826750384}"/>
    <cellStyle name="Normal 7" xfId="1481" xr:uid="{00000000-0005-0000-0000-000069100000}"/>
    <cellStyle name="Normal 7 2" xfId="1482" xr:uid="{00000000-0005-0000-0000-00006A100000}"/>
    <cellStyle name="Normal 70" xfId="1483" xr:uid="{00000000-0005-0000-0000-00006B100000}"/>
    <cellStyle name="Normal 70 2" xfId="4418" xr:uid="{00000000-0005-0000-0000-00006C100000}"/>
    <cellStyle name="Normal 70 3" xfId="4417" xr:uid="{00000000-0005-0000-0000-00006D100000}"/>
    <cellStyle name="Normal 70 4" xfId="4782" xr:uid="{B9B4144C-FD20-425D-A7DB-FF7436922727}"/>
    <cellStyle name="Normal 71" xfId="1484" xr:uid="{00000000-0005-0000-0000-00006E100000}"/>
    <cellStyle name="Normal 71 2" xfId="4420" xr:uid="{00000000-0005-0000-0000-00006F100000}"/>
    <cellStyle name="Normal 71 3" xfId="4419" xr:uid="{00000000-0005-0000-0000-000070100000}"/>
    <cellStyle name="Normal 71 4" xfId="4783" xr:uid="{1C42E441-82B8-4DEE-BCB2-4213B7A5D9A7}"/>
    <cellStyle name="Normal 72" xfId="1621" xr:uid="{00000000-0005-0000-0000-000071100000}"/>
    <cellStyle name="Normal 72 2" xfId="4422" xr:uid="{00000000-0005-0000-0000-000072100000}"/>
    <cellStyle name="Normal 72 3" xfId="4421" xr:uid="{00000000-0005-0000-0000-000073100000}"/>
    <cellStyle name="Normal 73" xfId="1643" xr:uid="{00000000-0005-0000-0000-000074100000}"/>
    <cellStyle name="Normal 73 2" xfId="4424" xr:uid="{00000000-0005-0000-0000-000075100000}"/>
    <cellStyle name="Normal 73 3" xfId="4423" xr:uid="{00000000-0005-0000-0000-000076100000}"/>
    <cellStyle name="Normal 74" xfId="1623" xr:uid="{00000000-0005-0000-0000-000077100000}"/>
    <cellStyle name="Normal 74 2" xfId="4426" xr:uid="{00000000-0005-0000-0000-000078100000}"/>
    <cellStyle name="Normal 74 3" xfId="4425" xr:uid="{00000000-0005-0000-0000-000079100000}"/>
    <cellStyle name="Normal 75" xfId="1631" xr:uid="{00000000-0005-0000-0000-00007A100000}"/>
    <cellStyle name="Normal 75 2" xfId="4428" xr:uid="{00000000-0005-0000-0000-00007B100000}"/>
    <cellStyle name="Normal 75 3" xfId="4427" xr:uid="{00000000-0005-0000-0000-00007C100000}"/>
    <cellStyle name="Normal 76" xfId="1636" xr:uid="{00000000-0005-0000-0000-00007D100000}"/>
    <cellStyle name="Normal 76 2" xfId="4430" xr:uid="{00000000-0005-0000-0000-00007E100000}"/>
    <cellStyle name="Normal 76 3" xfId="4429" xr:uid="{00000000-0005-0000-0000-00007F100000}"/>
    <cellStyle name="Normal 77" xfId="1635" xr:uid="{00000000-0005-0000-0000-000080100000}"/>
    <cellStyle name="Normal 77 2" xfId="4432" xr:uid="{00000000-0005-0000-0000-000081100000}"/>
    <cellStyle name="Normal 77 3" xfId="4431" xr:uid="{00000000-0005-0000-0000-000082100000}"/>
    <cellStyle name="Normal 78" xfId="1641" xr:uid="{00000000-0005-0000-0000-000083100000}"/>
    <cellStyle name="Normal 78 2" xfId="4434" xr:uid="{00000000-0005-0000-0000-000084100000}"/>
    <cellStyle name="Normal 78 3" xfId="4433" xr:uid="{00000000-0005-0000-0000-000085100000}"/>
    <cellStyle name="Normal 79" xfId="1673" xr:uid="{00000000-0005-0000-0000-000086100000}"/>
    <cellStyle name="Normal 79 2" xfId="4436" xr:uid="{00000000-0005-0000-0000-000087100000}"/>
    <cellStyle name="Normal 79 3" xfId="4435" xr:uid="{00000000-0005-0000-0000-000088100000}"/>
    <cellStyle name="Normal 79 4" xfId="4787" xr:uid="{2FB1329A-20AC-4B16-8978-D3A7B66124EA}"/>
    <cellStyle name="Normal 8" xfId="1485" xr:uid="{00000000-0005-0000-0000-000089100000}"/>
    <cellStyle name="Normal 8 2" xfId="1486" xr:uid="{00000000-0005-0000-0000-00008A100000}"/>
    <cellStyle name="Normal 80" xfId="1689" xr:uid="{00000000-0005-0000-0000-00008B100000}"/>
    <cellStyle name="Normal 80 2" xfId="4438" xr:uid="{00000000-0005-0000-0000-00008C100000}"/>
    <cellStyle name="Normal 80 3" xfId="4437" xr:uid="{00000000-0005-0000-0000-00008D100000}"/>
    <cellStyle name="Normal 81" xfId="1715" xr:uid="{00000000-0005-0000-0000-00008E100000}"/>
    <cellStyle name="Normal 81 2" xfId="4440" xr:uid="{00000000-0005-0000-0000-00008F100000}"/>
    <cellStyle name="Normal 81 3" xfId="4439" xr:uid="{00000000-0005-0000-0000-000090100000}"/>
    <cellStyle name="Normal 82" xfId="1704" xr:uid="{00000000-0005-0000-0000-000091100000}"/>
    <cellStyle name="Normal 82 2" xfId="4442" xr:uid="{00000000-0005-0000-0000-000092100000}"/>
    <cellStyle name="Normal 82 3" xfId="4441" xr:uid="{00000000-0005-0000-0000-000093100000}"/>
    <cellStyle name="Normal 83" xfId="1696" xr:uid="{00000000-0005-0000-0000-000094100000}"/>
    <cellStyle name="Normal 83 2" xfId="4444" xr:uid="{00000000-0005-0000-0000-000095100000}"/>
    <cellStyle name="Normal 83 3" xfId="4443" xr:uid="{00000000-0005-0000-0000-000096100000}"/>
    <cellStyle name="Normal 84" xfId="1706" xr:uid="{00000000-0005-0000-0000-000097100000}"/>
    <cellStyle name="Normal 84 2" xfId="4446" xr:uid="{00000000-0005-0000-0000-000098100000}"/>
    <cellStyle name="Normal 84 3" xfId="4445" xr:uid="{00000000-0005-0000-0000-000099100000}"/>
    <cellStyle name="Normal 85" xfId="1695" xr:uid="{00000000-0005-0000-0000-00009A100000}"/>
    <cellStyle name="Normal 85 2" xfId="4448" xr:uid="{00000000-0005-0000-0000-00009B100000}"/>
    <cellStyle name="Normal 85 3" xfId="4447" xr:uid="{00000000-0005-0000-0000-00009C100000}"/>
    <cellStyle name="Normal 86" xfId="1694" xr:uid="{00000000-0005-0000-0000-00009D100000}"/>
    <cellStyle name="Normal 86 2" xfId="4450" xr:uid="{00000000-0005-0000-0000-00009E100000}"/>
    <cellStyle name="Normal 86 3" xfId="4449" xr:uid="{00000000-0005-0000-0000-00009F100000}"/>
    <cellStyle name="Normal 87" xfId="1707" xr:uid="{00000000-0005-0000-0000-0000A0100000}"/>
    <cellStyle name="Normal 87 2" xfId="4452" xr:uid="{00000000-0005-0000-0000-0000A1100000}"/>
    <cellStyle name="Normal 87 3" xfId="4451" xr:uid="{00000000-0005-0000-0000-0000A2100000}"/>
    <cellStyle name="Normal 88" xfId="1714" xr:uid="{00000000-0005-0000-0000-0000A3100000}"/>
    <cellStyle name="Normal 88 2" xfId="4454" xr:uid="{00000000-0005-0000-0000-0000A4100000}"/>
    <cellStyle name="Normal 88 3" xfId="4453" xr:uid="{00000000-0005-0000-0000-0000A5100000}"/>
    <cellStyle name="Normal 89" xfId="1729" xr:uid="{00000000-0005-0000-0000-0000A6100000}"/>
    <cellStyle name="Normal 89 2" xfId="4456" xr:uid="{00000000-0005-0000-0000-0000A7100000}"/>
    <cellStyle name="Normal 89 3" xfId="4455" xr:uid="{00000000-0005-0000-0000-0000A8100000}"/>
    <cellStyle name="Normal 89 4" xfId="4802" xr:uid="{90BA2FA8-12AB-49B3-9287-CCF052AEE842}"/>
    <cellStyle name="Normal 9" xfId="1487" xr:uid="{00000000-0005-0000-0000-0000A9100000}"/>
    <cellStyle name="Normal 9 2" xfId="1488" xr:uid="{00000000-0005-0000-0000-0000AA100000}"/>
    <cellStyle name="Normal 90" xfId="1745" xr:uid="{00000000-0005-0000-0000-0000AB100000}"/>
    <cellStyle name="Normal 90 2" xfId="4458" xr:uid="{00000000-0005-0000-0000-0000AC100000}"/>
    <cellStyle name="Normal 90 3" xfId="4457" xr:uid="{00000000-0005-0000-0000-0000AD100000}"/>
    <cellStyle name="Normal 91" xfId="1807" xr:uid="{00000000-0005-0000-0000-0000AE100000}"/>
    <cellStyle name="Normal 91 2" xfId="4460" xr:uid="{00000000-0005-0000-0000-0000AF100000}"/>
    <cellStyle name="Normal 91 3" xfId="4459" xr:uid="{00000000-0005-0000-0000-0000B0100000}"/>
    <cellStyle name="Normal 92" xfId="1746" xr:uid="{00000000-0005-0000-0000-0000B1100000}"/>
    <cellStyle name="Normal 92 2" xfId="4462" xr:uid="{00000000-0005-0000-0000-0000B2100000}"/>
    <cellStyle name="Normal 92 3" xfId="4461" xr:uid="{00000000-0005-0000-0000-0000B3100000}"/>
    <cellStyle name="Normal 93" xfId="1808" xr:uid="{00000000-0005-0000-0000-0000B4100000}"/>
    <cellStyle name="Normal 93 2" xfId="4464" xr:uid="{00000000-0005-0000-0000-0000B5100000}"/>
    <cellStyle name="Normal 93 3" xfId="4463" xr:uid="{00000000-0005-0000-0000-0000B6100000}"/>
    <cellStyle name="Normal 94" xfId="1752" xr:uid="{00000000-0005-0000-0000-0000B7100000}"/>
    <cellStyle name="Normal 94 2" xfId="4466" xr:uid="{00000000-0005-0000-0000-0000B8100000}"/>
    <cellStyle name="Normal 94 3" xfId="4465" xr:uid="{00000000-0005-0000-0000-0000B9100000}"/>
    <cellStyle name="Normal 95" xfId="1755" xr:uid="{00000000-0005-0000-0000-0000BA100000}"/>
    <cellStyle name="Normal 95 2" xfId="4468" xr:uid="{00000000-0005-0000-0000-0000BB100000}"/>
    <cellStyle name="Normal 95 3" xfId="4467" xr:uid="{00000000-0005-0000-0000-0000BC100000}"/>
    <cellStyle name="Normal 96" xfId="1753" xr:uid="{00000000-0005-0000-0000-0000BD100000}"/>
    <cellStyle name="Normal 96 2" xfId="4469" xr:uid="{00000000-0005-0000-0000-0000BE100000}"/>
    <cellStyle name="Normal 97" xfId="1785" xr:uid="{00000000-0005-0000-0000-0000BF100000}"/>
    <cellStyle name="Normal 97 2" xfId="4471" xr:uid="{00000000-0005-0000-0000-0000C0100000}"/>
    <cellStyle name="Normal 97 3" xfId="4470" xr:uid="{00000000-0005-0000-0000-0000C1100000}"/>
    <cellStyle name="Normal 98" xfId="1802" xr:uid="{00000000-0005-0000-0000-0000C2100000}"/>
    <cellStyle name="Normal 98 2" xfId="4473" xr:uid="{00000000-0005-0000-0000-0000C3100000}"/>
    <cellStyle name="Normal 98 3" xfId="4472" xr:uid="{00000000-0005-0000-0000-0000C4100000}"/>
    <cellStyle name="Normal 99" xfId="1748" xr:uid="{00000000-0005-0000-0000-0000C5100000}"/>
    <cellStyle name="Normal 99 2" xfId="4475" xr:uid="{00000000-0005-0000-0000-0000C6100000}"/>
    <cellStyle name="Normal 99 3" xfId="4474" xr:uid="{00000000-0005-0000-0000-0000C7100000}"/>
    <cellStyle name="Note 10" xfId="1489" xr:uid="{00000000-0005-0000-0000-0000C8100000}"/>
    <cellStyle name="Note 10 2" xfId="4476" xr:uid="{00000000-0005-0000-0000-0000C9100000}"/>
    <cellStyle name="Note 100" xfId="4477" xr:uid="{00000000-0005-0000-0000-0000CA100000}"/>
    <cellStyle name="Note 100 2" xfId="4478" xr:uid="{00000000-0005-0000-0000-0000CB100000}"/>
    <cellStyle name="Note 101" xfId="4479" xr:uid="{00000000-0005-0000-0000-0000CC100000}"/>
    <cellStyle name="Note 101 2" xfId="4480" xr:uid="{00000000-0005-0000-0000-0000CD100000}"/>
    <cellStyle name="Note 102" xfId="4481" xr:uid="{00000000-0005-0000-0000-0000CE100000}"/>
    <cellStyle name="Note 103" xfId="4482" xr:uid="{00000000-0005-0000-0000-0000CF100000}"/>
    <cellStyle name="Note 103 2" xfId="4483" xr:uid="{00000000-0005-0000-0000-0000D0100000}"/>
    <cellStyle name="Note 104" xfId="4484" xr:uid="{00000000-0005-0000-0000-0000D1100000}"/>
    <cellStyle name="Note 104 2" xfId="4485" xr:uid="{00000000-0005-0000-0000-0000D2100000}"/>
    <cellStyle name="Note 105" xfId="4486" xr:uid="{00000000-0005-0000-0000-0000D3100000}"/>
    <cellStyle name="Note 105 2" xfId="4487" xr:uid="{00000000-0005-0000-0000-0000D4100000}"/>
    <cellStyle name="Note 106" xfId="4488" xr:uid="{00000000-0005-0000-0000-0000D5100000}"/>
    <cellStyle name="Note 106 2" xfId="4489" xr:uid="{00000000-0005-0000-0000-0000D6100000}"/>
    <cellStyle name="Note 107" xfId="4490" xr:uid="{00000000-0005-0000-0000-0000D7100000}"/>
    <cellStyle name="Note 107 2" xfId="4491" xr:uid="{00000000-0005-0000-0000-0000D8100000}"/>
    <cellStyle name="Note 108" xfId="4492" xr:uid="{00000000-0005-0000-0000-0000D9100000}"/>
    <cellStyle name="Note 108 2" xfId="4493" xr:uid="{00000000-0005-0000-0000-0000DA100000}"/>
    <cellStyle name="Note 109" xfId="4494" xr:uid="{00000000-0005-0000-0000-0000DB100000}"/>
    <cellStyle name="Note 109 2" xfId="4495" xr:uid="{00000000-0005-0000-0000-0000DC100000}"/>
    <cellStyle name="Note 11" xfId="1490" xr:uid="{00000000-0005-0000-0000-0000DD100000}"/>
    <cellStyle name="Note 11 2" xfId="4497" xr:uid="{00000000-0005-0000-0000-0000DE100000}"/>
    <cellStyle name="Note 11 3" xfId="4496" xr:uid="{00000000-0005-0000-0000-0000DF100000}"/>
    <cellStyle name="Note 110" xfId="4498" xr:uid="{00000000-0005-0000-0000-0000E0100000}"/>
    <cellStyle name="Note 110 2" xfId="4499" xr:uid="{00000000-0005-0000-0000-0000E1100000}"/>
    <cellStyle name="Note 111" xfId="4500" xr:uid="{00000000-0005-0000-0000-0000E2100000}"/>
    <cellStyle name="Note 111 2" xfId="4501" xr:uid="{00000000-0005-0000-0000-0000E3100000}"/>
    <cellStyle name="Note 112" xfId="4502" xr:uid="{00000000-0005-0000-0000-0000E4100000}"/>
    <cellStyle name="Note 112 2" xfId="4503" xr:uid="{00000000-0005-0000-0000-0000E5100000}"/>
    <cellStyle name="Note 113" xfId="4504" xr:uid="{00000000-0005-0000-0000-0000E6100000}"/>
    <cellStyle name="Note 113 2" xfId="4505" xr:uid="{00000000-0005-0000-0000-0000E7100000}"/>
    <cellStyle name="Note 114" xfId="4506" xr:uid="{00000000-0005-0000-0000-0000E8100000}"/>
    <cellStyle name="Note 114 2" xfId="4507" xr:uid="{00000000-0005-0000-0000-0000E9100000}"/>
    <cellStyle name="Note 115" xfId="4508" xr:uid="{00000000-0005-0000-0000-0000EA100000}"/>
    <cellStyle name="Note 115 2" xfId="4509" xr:uid="{00000000-0005-0000-0000-0000EB100000}"/>
    <cellStyle name="Note 116" xfId="4510" xr:uid="{00000000-0005-0000-0000-0000EC100000}"/>
    <cellStyle name="Note 116 2" xfId="4511" xr:uid="{00000000-0005-0000-0000-0000ED100000}"/>
    <cellStyle name="Note 117" xfId="4512" xr:uid="{00000000-0005-0000-0000-0000EE100000}"/>
    <cellStyle name="Note 118" xfId="4513" xr:uid="{00000000-0005-0000-0000-0000EF100000}"/>
    <cellStyle name="Note 119" xfId="4514" xr:uid="{00000000-0005-0000-0000-0000F0100000}"/>
    <cellStyle name="Note 12" xfId="1491" xr:uid="{00000000-0005-0000-0000-0000F1100000}"/>
    <cellStyle name="Note 12 2" xfId="4516" xr:uid="{00000000-0005-0000-0000-0000F2100000}"/>
    <cellStyle name="Note 12 3" xfId="4515" xr:uid="{00000000-0005-0000-0000-0000F3100000}"/>
    <cellStyle name="Note 120" xfId="4517" xr:uid="{00000000-0005-0000-0000-0000F4100000}"/>
    <cellStyle name="Note 121" xfId="4518" xr:uid="{00000000-0005-0000-0000-0000F5100000}"/>
    <cellStyle name="Note 122" xfId="4519" xr:uid="{00000000-0005-0000-0000-0000F6100000}"/>
    <cellStyle name="Note 123" xfId="4520" xr:uid="{00000000-0005-0000-0000-0000F7100000}"/>
    <cellStyle name="Note 124" xfId="4521" xr:uid="{00000000-0005-0000-0000-0000F8100000}"/>
    <cellStyle name="Note 125" xfId="4522" xr:uid="{00000000-0005-0000-0000-0000F9100000}"/>
    <cellStyle name="Note 126" xfId="4523" xr:uid="{00000000-0005-0000-0000-0000FA100000}"/>
    <cellStyle name="Note 127" xfId="4524" xr:uid="{00000000-0005-0000-0000-0000FB100000}"/>
    <cellStyle name="Note 128" xfId="4525" xr:uid="{00000000-0005-0000-0000-0000FC100000}"/>
    <cellStyle name="Note 129" xfId="4526" xr:uid="{00000000-0005-0000-0000-0000FD100000}"/>
    <cellStyle name="Note 13" xfId="1492" xr:uid="{00000000-0005-0000-0000-0000FE100000}"/>
    <cellStyle name="Note 13 2" xfId="4528" xr:uid="{00000000-0005-0000-0000-0000FF100000}"/>
    <cellStyle name="Note 13 3" xfId="4527" xr:uid="{00000000-0005-0000-0000-000000110000}"/>
    <cellStyle name="Note 130" xfId="4529" xr:uid="{00000000-0005-0000-0000-000001110000}"/>
    <cellStyle name="Note 131" xfId="4530" xr:uid="{00000000-0005-0000-0000-000002110000}"/>
    <cellStyle name="Note 132" xfId="4531" xr:uid="{00000000-0005-0000-0000-000003110000}"/>
    <cellStyle name="Note 133" xfId="4532" xr:uid="{00000000-0005-0000-0000-000004110000}"/>
    <cellStyle name="Note 134" xfId="4533" xr:uid="{00000000-0005-0000-0000-000005110000}"/>
    <cellStyle name="Note 135" xfId="4534" xr:uid="{00000000-0005-0000-0000-000006110000}"/>
    <cellStyle name="Note 136" xfId="4535" xr:uid="{00000000-0005-0000-0000-000007110000}"/>
    <cellStyle name="Note 137" xfId="4536" xr:uid="{00000000-0005-0000-0000-000008110000}"/>
    <cellStyle name="Note 138" xfId="4537" xr:uid="{00000000-0005-0000-0000-000009110000}"/>
    <cellStyle name="Note 139" xfId="4538" xr:uid="{00000000-0005-0000-0000-00000A110000}"/>
    <cellStyle name="Note 14" xfId="1493" xr:uid="{00000000-0005-0000-0000-00000B110000}"/>
    <cellStyle name="Note 14 2" xfId="4540" xr:uid="{00000000-0005-0000-0000-00000C110000}"/>
    <cellStyle name="Note 14 3" xfId="4539" xr:uid="{00000000-0005-0000-0000-00000D110000}"/>
    <cellStyle name="Note 140" xfId="4541" xr:uid="{00000000-0005-0000-0000-00000E110000}"/>
    <cellStyle name="Note 141" xfId="4542" xr:uid="{00000000-0005-0000-0000-00000F110000}"/>
    <cellStyle name="Note 142" xfId="4543" xr:uid="{00000000-0005-0000-0000-000010110000}"/>
    <cellStyle name="Note 143" xfId="4544" xr:uid="{00000000-0005-0000-0000-000011110000}"/>
    <cellStyle name="Note 144" xfId="4545" xr:uid="{00000000-0005-0000-0000-000012110000}"/>
    <cellStyle name="Note 145" xfId="4546" xr:uid="{00000000-0005-0000-0000-000013110000}"/>
    <cellStyle name="Note 146" xfId="4547" xr:uid="{00000000-0005-0000-0000-000014110000}"/>
    <cellStyle name="Note 147" xfId="4548" xr:uid="{00000000-0005-0000-0000-000015110000}"/>
    <cellStyle name="Note 148" xfId="4549" xr:uid="{00000000-0005-0000-0000-000016110000}"/>
    <cellStyle name="Note 149" xfId="4550" xr:uid="{00000000-0005-0000-0000-000017110000}"/>
    <cellStyle name="Note 15" xfId="1494" xr:uid="{00000000-0005-0000-0000-000018110000}"/>
    <cellStyle name="Note 15 2" xfId="4552" xr:uid="{00000000-0005-0000-0000-000019110000}"/>
    <cellStyle name="Note 15 3" xfId="4551" xr:uid="{00000000-0005-0000-0000-00001A110000}"/>
    <cellStyle name="Note 150" xfId="4553" xr:uid="{00000000-0005-0000-0000-00001B110000}"/>
    <cellStyle name="Note 151" xfId="4554" xr:uid="{00000000-0005-0000-0000-00001C110000}"/>
    <cellStyle name="Note 152" xfId="4555" xr:uid="{00000000-0005-0000-0000-00001D110000}"/>
    <cellStyle name="Note 153" xfId="4556" xr:uid="{00000000-0005-0000-0000-00001E110000}"/>
    <cellStyle name="Note 154" xfId="4557" xr:uid="{00000000-0005-0000-0000-00001F110000}"/>
    <cellStyle name="Note 155" xfId="4558" xr:uid="{00000000-0005-0000-0000-000020110000}"/>
    <cellStyle name="Note 156" xfId="4559" xr:uid="{00000000-0005-0000-0000-000021110000}"/>
    <cellStyle name="Note 157" xfId="4560" xr:uid="{00000000-0005-0000-0000-000022110000}"/>
    <cellStyle name="Note 158" xfId="4561" xr:uid="{00000000-0005-0000-0000-000023110000}"/>
    <cellStyle name="Note 159" xfId="4562" xr:uid="{00000000-0005-0000-0000-000024110000}"/>
    <cellStyle name="Note 16" xfId="1495" xr:uid="{00000000-0005-0000-0000-000025110000}"/>
    <cellStyle name="Note 16 2" xfId="4564" xr:uid="{00000000-0005-0000-0000-000026110000}"/>
    <cellStyle name="Note 16 3" xfId="4563" xr:uid="{00000000-0005-0000-0000-000027110000}"/>
    <cellStyle name="Note 160" xfId="4565" xr:uid="{00000000-0005-0000-0000-000028110000}"/>
    <cellStyle name="Note 161" xfId="4566" xr:uid="{00000000-0005-0000-0000-000029110000}"/>
    <cellStyle name="Note 162" xfId="4567" xr:uid="{00000000-0005-0000-0000-00002A110000}"/>
    <cellStyle name="Note 163" xfId="4568" xr:uid="{00000000-0005-0000-0000-00002B110000}"/>
    <cellStyle name="Note 164" xfId="4569" xr:uid="{00000000-0005-0000-0000-00002C110000}"/>
    <cellStyle name="Note 165" xfId="4570" xr:uid="{00000000-0005-0000-0000-00002D110000}"/>
    <cellStyle name="Note 166" xfId="4571" xr:uid="{00000000-0005-0000-0000-00002E110000}"/>
    <cellStyle name="Note 167" xfId="4572" xr:uid="{00000000-0005-0000-0000-00002F110000}"/>
    <cellStyle name="Note 17" xfId="1496" xr:uid="{00000000-0005-0000-0000-000030110000}"/>
    <cellStyle name="Note 17 2" xfId="4574" xr:uid="{00000000-0005-0000-0000-000031110000}"/>
    <cellStyle name="Note 17 3" xfId="4573" xr:uid="{00000000-0005-0000-0000-000032110000}"/>
    <cellStyle name="Note 18" xfId="1497" xr:uid="{00000000-0005-0000-0000-000033110000}"/>
    <cellStyle name="Note 18 2" xfId="4576" xr:uid="{00000000-0005-0000-0000-000034110000}"/>
    <cellStyle name="Note 18 3" xfId="4575" xr:uid="{00000000-0005-0000-0000-000035110000}"/>
    <cellStyle name="Note 19" xfId="1498" xr:uid="{00000000-0005-0000-0000-000036110000}"/>
    <cellStyle name="Note 19 2" xfId="4578" xr:uid="{00000000-0005-0000-0000-000037110000}"/>
    <cellStyle name="Note 19 3" xfId="4577" xr:uid="{00000000-0005-0000-0000-000038110000}"/>
    <cellStyle name="Note 2" xfId="1499" xr:uid="{00000000-0005-0000-0000-000039110000}"/>
    <cellStyle name="Note 2 2" xfId="1500" xr:uid="{00000000-0005-0000-0000-00003A110000}"/>
    <cellStyle name="Note 2 2 2" xfId="4580" xr:uid="{00000000-0005-0000-0000-00003B110000}"/>
    <cellStyle name="Note 2 3" xfId="4579" xr:uid="{00000000-0005-0000-0000-00003C110000}"/>
    <cellStyle name="Note 20" xfId="1501" xr:uid="{00000000-0005-0000-0000-00003D110000}"/>
    <cellStyle name="Note 20 2" xfId="4582" xr:uid="{00000000-0005-0000-0000-00003E110000}"/>
    <cellStyle name="Note 20 3" xfId="4581" xr:uid="{00000000-0005-0000-0000-00003F110000}"/>
    <cellStyle name="Note 21" xfId="1502" xr:uid="{00000000-0005-0000-0000-000040110000}"/>
    <cellStyle name="Note 21 2" xfId="4584" xr:uid="{00000000-0005-0000-0000-000041110000}"/>
    <cellStyle name="Note 21 3" xfId="4583" xr:uid="{00000000-0005-0000-0000-000042110000}"/>
    <cellStyle name="Note 22" xfId="1503" xr:uid="{00000000-0005-0000-0000-000043110000}"/>
    <cellStyle name="Note 22 2" xfId="4586" xr:uid="{00000000-0005-0000-0000-000044110000}"/>
    <cellStyle name="Note 22 3" xfId="4585" xr:uid="{00000000-0005-0000-0000-000045110000}"/>
    <cellStyle name="Note 23" xfId="1504" xr:uid="{00000000-0005-0000-0000-000046110000}"/>
    <cellStyle name="Note 23 2" xfId="4588" xr:uid="{00000000-0005-0000-0000-000047110000}"/>
    <cellStyle name="Note 23 3" xfId="4587" xr:uid="{00000000-0005-0000-0000-000048110000}"/>
    <cellStyle name="Note 24" xfId="1505" xr:uid="{00000000-0005-0000-0000-000049110000}"/>
    <cellStyle name="Note 24 2" xfId="4590" xr:uid="{00000000-0005-0000-0000-00004A110000}"/>
    <cellStyle name="Note 24 3" xfId="4589" xr:uid="{00000000-0005-0000-0000-00004B110000}"/>
    <cellStyle name="Note 25" xfId="1506" xr:uid="{00000000-0005-0000-0000-00004C110000}"/>
    <cellStyle name="Note 25 2" xfId="4592" xr:uid="{00000000-0005-0000-0000-00004D110000}"/>
    <cellStyle name="Note 25 3" xfId="4591" xr:uid="{00000000-0005-0000-0000-00004E110000}"/>
    <cellStyle name="Note 26" xfId="1507" xr:uid="{00000000-0005-0000-0000-00004F110000}"/>
    <cellStyle name="Note 26 2" xfId="4594" xr:uid="{00000000-0005-0000-0000-000050110000}"/>
    <cellStyle name="Note 26 3" xfId="4593" xr:uid="{00000000-0005-0000-0000-000051110000}"/>
    <cellStyle name="Note 27" xfId="1508" xr:uid="{00000000-0005-0000-0000-000052110000}"/>
    <cellStyle name="Note 27 2" xfId="4596" xr:uid="{00000000-0005-0000-0000-000053110000}"/>
    <cellStyle name="Note 27 3" xfId="4595" xr:uid="{00000000-0005-0000-0000-000054110000}"/>
    <cellStyle name="Note 28" xfId="1509" xr:uid="{00000000-0005-0000-0000-000055110000}"/>
    <cellStyle name="Note 28 2" xfId="4598" xr:uid="{00000000-0005-0000-0000-000056110000}"/>
    <cellStyle name="Note 28 3" xfId="4597" xr:uid="{00000000-0005-0000-0000-000057110000}"/>
    <cellStyle name="Note 29" xfId="1510" xr:uid="{00000000-0005-0000-0000-000058110000}"/>
    <cellStyle name="Note 29 2" xfId="4600" xr:uid="{00000000-0005-0000-0000-000059110000}"/>
    <cellStyle name="Note 29 3" xfId="4599" xr:uid="{00000000-0005-0000-0000-00005A110000}"/>
    <cellStyle name="Note 3" xfId="1511" xr:uid="{00000000-0005-0000-0000-00005B110000}"/>
    <cellStyle name="Note 3 2" xfId="4602" xr:uid="{00000000-0005-0000-0000-00005C110000}"/>
    <cellStyle name="Note 3 3" xfId="4601" xr:uid="{00000000-0005-0000-0000-00005D110000}"/>
    <cellStyle name="Note 30" xfId="1512" xr:uid="{00000000-0005-0000-0000-00005E110000}"/>
    <cellStyle name="Note 30 2" xfId="4604" xr:uid="{00000000-0005-0000-0000-00005F110000}"/>
    <cellStyle name="Note 30 3" xfId="4603" xr:uid="{00000000-0005-0000-0000-000060110000}"/>
    <cellStyle name="Note 31" xfId="1513" xr:uid="{00000000-0005-0000-0000-000061110000}"/>
    <cellStyle name="Note 31 2" xfId="4606" xr:uid="{00000000-0005-0000-0000-000062110000}"/>
    <cellStyle name="Note 31 3" xfId="4605" xr:uid="{00000000-0005-0000-0000-000063110000}"/>
    <cellStyle name="Note 32" xfId="1514" xr:uid="{00000000-0005-0000-0000-000064110000}"/>
    <cellStyle name="Note 32 2" xfId="4608" xr:uid="{00000000-0005-0000-0000-000065110000}"/>
    <cellStyle name="Note 32 3" xfId="4607" xr:uid="{00000000-0005-0000-0000-000066110000}"/>
    <cellStyle name="Note 33" xfId="1515" xr:uid="{00000000-0005-0000-0000-000067110000}"/>
    <cellStyle name="Note 33 2" xfId="4610" xr:uid="{00000000-0005-0000-0000-000068110000}"/>
    <cellStyle name="Note 33 3" xfId="4609" xr:uid="{00000000-0005-0000-0000-000069110000}"/>
    <cellStyle name="Note 34" xfId="1516" xr:uid="{00000000-0005-0000-0000-00006A110000}"/>
    <cellStyle name="Note 34 2" xfId="4612" xr:uid="{00000000-0005-0000-0000-00006B110000}"/>
    <cellStyle name="Note 34 3" xfId="4611" xr:uid="{00000000-0005-0000-0000-00006C110000}"/>
    <cellStyle name="Note 35" xfId="1517" xr:uid="{00000000-0005-0000-0000-00006D110000}"/>
    <cellStyle name="Note 35 2" xfId="4614" xr:uid="{00000000-0005-0000-0000-00006E110000}"/>
    <cellStyle name="Note 35 3" xfId="4613" xr:uid="{00000000-0005-0000-0000-00006F110000}"/>
    <cellStyle name="Note 36" xfId="1518" xr:uid="{00000000-0005-0000-0000-000070110000}"/>
    <cellStyle name="Note 36 2" xfId="4616" xr:uid="{00000000-0005-0000-0000-000071110000}"/>
    <cellStyle name="Note 36 3" xfId="4615" xr:uid="{00000000-0005-0000-0000-000072110000}"/>
    <cellStyle name="Note 37" xfId="1519" xr:uid="{00000000-0005-0000-0000-000073110000}"/>
    <cellStyle name="Note 37 2" xfId="4618" xr:uid="{00000000-0005-0000-0000-000074110000}"/>
    <cellStyle name="Note 37 3" xfId="4617" xr:uid="{00000000-0005-0000-0000-000075110000}"/>
    <cellStyle name="Note 38" xfId="1520" xr:uid="{00000000-0005-0000-0000-000076110000}"/>
    <cellStyle name="Note 38 2" xfId="4620" xr:uid="{00000000-0005-0000-0000-000077110000}"/>
    <cellStyle name="Note 38 3" xfId="4619" xr:uid="{00000000-0005-0000-0000-000078110000}"/>
    <cellStyle name="Note 39" xfId="1521" xr:uid="{00000000-0005-0000-0000-000079110000}"/>
    <cellStyle name="Note 39 2" xfId="4622" xr:uid="{00000000-0005-0000-0000-00007A110000}"/>
    <cellStyle name="Note 39 3" xfId="4621" xr:uid="{00000000-0005-0000-0000-00007B110000}"/>
    <cellStyle name="Note 4" xfId="1522" xr:uid="{00000000-0005-0000-0000-00007C110000}"/>
    <cellStyle name="Note 4 2" xfId="4624" xr:uid="{00000000-0005-0000-0000-00007D110000}"/>
    <cellStyle name="Note 4 3" xfId="4623" xr:uid="{00000000-0005-0000-0000-00007E110000}"/>
    <cellStyle name="Note 40" xfId="1523" xr:uid="{00000000-0005-0000-0000-00007F110000}"/>
    <cellStyle name="Note 40 2" xfId="4626" xr:uid="{00000000-0005-0000-0000-000080110000}"/>
    <cellStyle name="Note 40 3" xfId="4625" xr:uid="{00000000-0005-0000-0000-000081110000}"/>
    <cellStyle name="Note 41" xfId="1524" xr:uid="{00000000-0005-0000-0000-000082110000}"/>
    <cellStyle name="Note 41 2" xfId="4628" xr:uid="{00000000-0005-0000-0000-000083110000}"/>
    <cellStyle name="Note 41 3" xfId="4627" xr:uid="{00000000-0005-0000-0000-000084110000}"/>
    <cellStyle name="Note 42" xfId="1525" xr:uid="{00000000-0005-0000-0000-000085110000}"/>
    <cellStyle name="Note 42 2" xfId="4630" xr:uid="{00000000-0005-0000-0000-000086110000}"/>
    <cellStyle name="Note 42 3" xfId="4629" xr:uid="{00000000-0005-0000-0000-000087110000}"/>
    <cellStyle name="Note 43" xfId="1526" xr:uid="{00000000-0005-0000-0000-000088110000}"/>
    <cellStyle name="Note 43 2" xfId="4632" xr:uid="{00000000-0005-0000-0000-000089110000}"/>
    <cellStyle name="Note 43 3" xfId="4631" xr:uid="{00000000-0005-0000-0000-00008A110000}"/>
    <cellStyle name="Note 44" xfId="1527" xr:uid="{00000000-0005-0000-0000-00008B110000}"/>
    <cellStyle name="Note 44 2" xfId="4634" xr:uid="{00000000-0005-0000-0000-00008C110000}"/>
    <cellStyle name="Note 44 3" xfId="4633" xr:uid="{00000000-0005-0000-0000-00008D110000}"/>
    <cellStyle name="Note 45" xfId="1528" xr:uid="{00000000-0005-0000-0000-00008E110000}"/>
    <cellStyle name="Note 45 2" xfId="4636" xr:uid="{00000000-0005-0000-0000-00008F110000}"/>
    <cellStyle name="Note 45 3" xfId="4635" xr:uid="{00000000-0005-0000-0000-000090110000}"/>
    <cellStyle name="Note 46" xfId="1529" xr:uid="{00000000-0005-0000-0000-000091110000}"/>
    <cellStyle name="Note 46 2" xfId="4638" xr:uid="{00000000-0005-0000-0000-000092110000}"/>
    <cellStyle name="Note 46 3" xfId="4637" xr:uid="{00000000-0005-0000-0000-000093110000}"/>
    <cellStyle name="Note 47" xfId="1530" xr:uid="{00000000-0005-0000-0000-000094110000}"/>
    <cellStyle name="Note 47 2" xfId="4640" xr:uid="{00000000-0005-0000-0000-000095110000}"/>
    <cellStyle name="Note 47 3" xfId="4639" xr:uid="{00000000-0005-0000-0000-000096110000}"/>
    <cellStyle name="Note 48" xfId="1531" xr:uid="{00000000-0005-0000-0000-000097110000}"/>
    <cellStyle name="Note 48 2" xfId="4642" xr:uid="{00000000-0005-0000-0000-000098110000}"/>
    <cellStyle name="Note 48 3" xfId="4641" xr:uid="{00000000-0005-0000-0000-000099110000}"/>
    <cellStyle name="Note 49" xfId="1532" xr:uid="{00000000-0005-0000-0000-00009A110000}"/>
    <cellStyle name="Note 49 2" xfId="4644" xr:uid="{00000000-0005-0000-0000-00009B110000}"/>
    <cellStyle name="Note 49 3" xfId="4643" xr:uid="{00000000-0005-0000-0000-00009C110000}"/>
    <cellStyle name="Note 5" xfId="1533" xr:uid="{00000000-0005-0000-0000-00009D110000}"/>
    <cellStyle name="Note 5 2" xfId="4646" xr:uid="{00000000-0005-0000-0000-00009E110000}"/>
    <cellStyle name="Note 5 3" xfId="4645" xr:uid="{00000000-0005-0000-0000-00009F110000}"/>
    <cellStyle name="Note 50" xfId="1534" xr:uid="{00000000-0005-0000-0000-0000A0110000}"/>
    <cellStyle name="Note 50 2" xfId="4648" xr:uid="{00000000-0005-0000-0000-0000A1110000}"/>
    <cellStyle name="Note 50 3" xfId="4647" xr:uid="{00000000-0005-0000-0000-0000A2110000}"/>
    <cellStyle name="Note 51" xfId="1535" xr:uid="{00000000-0005-0000-0000-0000A3110000}"/>
    <cellStyle name="Note 51 2" xfId="4650" xr:uid="{00000000-0005-0000-0000-0000A4110000}"/>
    <cellStyle name="Note 51 3" xfId="4649" xr:uid="{00000000-0005-0000-0000-0000A5110000}"/>
    <cellStyle name="Note 52" xfId="1536" xr:uid="{00000000-0005-0000-0000-0000A6110000}"/>
    <cellStyle name="Note 52 2" xfId="4652" xr:uid="{00000000-0005-0000-0000-0000A7110000}"/>
    <cellStyle name="Note 52 3" xfId="4651" xr:uid="{00000000-0005-0000-0000-0000A8110000}"/>
    <cellStyle name="Note 53" xfId="1537" xr:uid="{00000000-0005-0000-0000-0000A9110000}"/>
    <cellStyle name="Note 53 2" xfId="4654" xr:uid="{00000000-0005-0000-0000-0000AA110000}"/>
    <cellStyle name="Note 53 3" xfId="4653" xr:uid="{00000000-0005-0000-0000-0000AB110000}"/>
    <cellStyle name="Note 54" xfId="1538" xr:uid="{00000000-0005-0000-0000-0000AC110000}"/>
    <cellStyle name="Note 54 2" xfId="4656" xr:uid="{00000000-0005-0000-0000-0000AD110000}"/>
    <cellStyle name="Note 54 3" xfId="4655" xr:uid="{00000000-0005-0000-0000-0000AE110000}"/>
    <cellStyle name="Note 55" xfId="1539" xr:uid="{00000000-0005-0000-0000-0000AF110000}"/>
    <cellStyle name="Note 55 2" xfId="4658" xr:uid="{00000000-0005-0000-0000-0000B0110000}"/>
    <cellStyle name="Note 55 3" xfId="4657" xr:uid="{00000000-0005-0000-0000-0000B1110000}"/>
    <cellStyle name="Note 56" xfId="1540" xr:uid="{00000000-0005-0000-0000-0000B2110000}"/>
    <cellStyle name="Note 56 2" xfId="4660" xr:uid="{00000000-0005-0000-0000-0000B3110000}"/>
    <cellStyle name="Note 56 3" xfId="4659" xr:uid="{00000000-0005-0000-0000-0000B4110000}"/>
    <cellStyle name="Note 57" xfId="1541" xr:uid="{00000000-0005-0000-0000-0000B5110000}"/>
    <cellStyle name="Note 57 2" xfId="4662" xr:uid="{00000000-0005-0000-0000-0000B6110000}"/>
    <cellStyle name="Note 57 3" xfId="4661" xr:uid="{00000000-0005-0000-0000-0000B7110000}"/>
    <cellStyle name="Note 58" xfId="1542" xr:uid="{00000000-0005-0000-0000-0000B8110000}"/>
    <cellStyle name="Note 58 2" xfId="4664" xr:uid="{00000000-0005-0000-0000-0000B9110000}"/>
    <cellStyle name="Note 58 3" xfId="4663" xr:uid="{00000000-0005-0000-0000-0000BA110000}"/>
    <cellStyle name="Note 59" xfId="1543" xr:uid="{00000000-0005-0000-0000-0000BB110000}"/>
    <cellStyle name="Note 59 2" xfId="4666" xr:uid="{00000000-0005-0000-0000-0000BC110000}"/>
    <cellStyle name="Note 59 3" xfId="4665" xr:uid="{00000000-0005-0000-0000-0000BD110000}"/>
    <cellStyle name="Note 6" xfId="1544" xr:uid="{00000000-0005-0000-0000-0000BE110000}"/>
    <cellStyle name="Note 6 2" xfId="4668" xr:uid="{00000000-0005-0000-0000-0000BF110000}"/>
    <cellStyle name="Note 6 3" xfId="4667" xr:uid="{00000000-0005-0000-0000-0000C0110000}"/>
    <cellStyle name="Note 60" xfId="1545" xr:uid="{00000000-0005-0000-0000-0000C1110000}"/>
    <cellStyle name="Note 60 2" xfId="4670" xr:uid="{00000000-0005-0000-0000-0000C2110000}"/>
    <cellStyle name="Note 60 3" xfId="4669" xr:uid="{00000000-0005-0000-0000-0000C3110000}"/>
    <cellStyle name="Note 61" xfId="1546" xr:uid="{00000000-0005-0000-0000-0000C4110000}"/>
    <cellStyle name="Note 61 2" xfId="4672" xr:uid="{00000000-0005-0000-0000-0000C5110000}"/>
    <cellStyle name="Note 61 3" xfId="4671" xr:uid="{00000000-0005-0000-0000-0000C6110000}"/>
    <cellStyle name="Note 62" xfId="1547" xr:uid="{00000000-0005-0000-0000-0000C7110000}"/>
    <cellStyle name="Note 62 2" xfId="4674" xr:uid="{00000000-0005-0000-0000-0000C8110000}"/>
    <cellStyle name="Note 62 3" xfId="4673" xr:uid="{00000000-0005-0000-0000-0000C9110000}"/>
    <cellStyle name="Note 63" xfId="1548" xr:uid="{00000000-0005-0000-0000-0000CA110000}"/>
    <cellStyle name="Note 63 2" xfId="4676" xr:uid="{00000000-0005-0000-0000-0000CB110000}"/>
    <cellStyle name="Note 63 3" xfId="4675" xr:uid="{00000000-0005-0000-0000-0000CC110000}"/>
    <cellStyle name="Note 64" xfId="1549" xr:uid="{00000000-0005-0000-0000-0000CD110000}"/>
    <cellStyle name="Note 64 2" xfId="4678" xr:uid="{00000000-0005-0000-0000-0000CE110000}"/>
    <cellStyle name="Note 64 3" xfId="4677" xr:uid="{00000000-0005-0000-0000-0000CF110000}"/>
    <cellStyle name="Note 65" xfId="1550" xr:uid="{00000000-0005-0000-0000-0000D0110000}"/>
    <cellStyle name="Note 65 2" xfId="4680" xr:uid="{00000000-0005-0000-0000-0000D1110000}"/>
    <cellStyle name="Note 65 3" xfId="4679" xr:uid="{00000000-0005-0000-0000-0000D2110000}"/>
    <cellStyle name="Note 66" xfId="1551" xr:uid="{00000000-0005-0000-0000-0000D3110000}"/>
    <cellStyle name="Note 66 2" xfId="4682" xr:uid="{00000000-0005-0000-0000-0000D4110000}"/>
    <cellStyle name="Note 66 3" xfId="4681" xr:uid="{00000000-0005-0000-0000-0000D5110000}"/>
    <cellStyle name="Note 67" xfId="1552" xr:uid="{00000000-0005-0000-0000-0000D6110000}"/>
    <cellStyle name="Note 67 2" xfId="4684" xr:uid="{00000000-0005-0000-0000-0000D7110000}"/>
    <cellStyle name="Note 67 3" xfId="4683" xr:uid="{00000000-0005-0000-0000-0000D8110000}"/>
    <cellStyle name="Note 68" xfId="1553" xr:uid="{00000000-0005-0000-0000-0000D9110000}"/>
    <cellStyle name="Note 68 2" xfId="4686" xr:uid="{00000000-0005-0000-0000-0000DA110000}"/>
    <cellStyle name="Note 68 3" xfId="4685" xr:uid="{00000000-0005-0000-0000-0000DB110000}"/>
    <cellStyle name="Note 69" xfId="1554" xr:uid="{00000000-0005-0000-0000-0000DC110000}"/>
    <cellStyle name="Note 69 2" xfId="4688" xr:uid="{00000000-0005-0000-0000-0000DD110000}"/>
    <cellStyle name="Note 69 3" xfId="4687" xr:uid="{00000000-0005-0000-0000-0000DE110000}"/>
    <cellStyle name="Note 7" xfId="1555" xr:uid="{00000000-0005-0000-0000-0000DF110000}"/>
    <cellStyle name="Note 7 2" xfId="4690" xr:uid="{00000000-0005-0000-0000-0000E0110000}"/>
    <cellStyle name="Note 7 3" xfId="4689" xr:uid="{00000000-0005-0000-0000-0000E1110000}"/>
    <cellStyle name="Note 70" xfId="1556" xr:uid="{00000000-0005-0000-0000-0000E2110000}"/>
    <cellStyle name="Note 70 2" xfId="4692" xr:uid="{00000000-0005-0000-0000-0000E3110000}"/>
    <cellStyle name="Note 70 3" xfId="4691" xr:uid="{00000000-0005-0000-0000-0000E4110000}"/>
    <cellStyle name="Note 71" xfId="1557" xr:uid="{00000000-0005-0000-0000-0000E5110000}"/>
    <cellStyle name="Note 71 2" xfId="4694" xr:uid="{00000000-0005-0000-0000-0000E6110000}"/>
    <cellStyle name="Note 71 3" xfId="4693" xr:uid="{00000000-0005-0000-0000-0000E7110000}"/>
    <cellStyle name="Note 72" xfId="1558" xr:uid="{00000000-0005-0000-0000-0000E8110000}"/>
    <cellStyle name="Note 72 2" xfId="4696" xr:uid="{00000000-0005-0000-0000-0000E9110000}"/>
    <cellStyle name="Note 72 3" xfId="4695" xr:uid="{00000000-0005-0000-0000-0000EA110000}"/>
    <cellStyle name="Note 73" xfId="1559" xr:uid="{00000000-0005-0000-0000-0000EB110000}"/>
    <cellStyle name="Note 73 2" xfId="4698" xr:uid="{00000000-0005-0000-0000-0000EC110000}"/>
    <cellStyle name="Note 73 3" xfId="4697" xr:uid="{00000000-0005-0000-0000-0000ED110000}"/>
    <cellStyle name="Note 74" xfId="1560" xr:uid="{00000000-0005-0000-0000-0000EE110000}"/>
    <cellStyle name="Note 74 2" xfId="4700" xr:uid="{00000000-0005-0000-0000-0000EF110000}"/>
    <cellStyle name="Note 74 3" xfId="4699" xr:uid="{00000000-0005-0000-0000-0000F0110000}"/>
    <cellStyle name="Note 75" xfId="1561" xr:uid="{00000000-0005-0000-0000-0000F1110000}"/>
    <cellStyle name="Note 75 2" xfId="4702" xr:uid="{00000000-0005-0000-0000-0000F2110000}"/>
    <cellStyle name="Note 75 3" xfId="4701" xr:uid="{00000000-0005-0000-0000-0000F3110000}"/>
    <cellStyle name="Note 76" xfId="1562" xr:uid="{00000000-0005-0000-0000-0000F4110000}"/>
    <cellStyle name="Note 76 2" xfId="4704" xr:uid="{00000000-0005-0000-0000-0000F5110000}"/>
    <cellStyle name="Note 76 3" xfId="4703" xr:uid="{00000000-0005-0000-0000-0000F6110000}"/>
    <cellStyle name="Note 77" xfId="1563" xr:uid="{00000000-0005-0000-0000-0000F7110000}"/>
    <cellStyle name="Note 77 2" xfId="4706" xr:uid="{00000000-0005-0000-0000-0000F8110000}"/>
    <cellStyle name="Note 77 3" xfId="4705" xr:uid="{00000000-0005-0000-0000-0000F9110000}"/>
    <cellStyle name="Note 78" xfId="1564" xr:uid="{00000000-0005-0000-0000-0000FA110000}"/>
    <cellStyle name="Note 78 2" xfId="4708" xr:uid="{00000000-0005-0000-0000-0000FB110000}"/>
    <cellStyle name="Note 78 3" xfId="4707" xr:uid="{00000000-0005-0000-0000-0000FC110000}"/>
    <cellStyle name="Note 79" xfId="1565" xr:uid="{00000000-0005-0000-0000-0000FD110000}"/>
    <cellStyle name="Note 79 2" xfId="4710" xr:uid="{00000000-0005-0000-0000-0000FE110000}"/>
    <cellStyle name="Note 79 3" xfId="4709" xr:uid="{00000000-0005-0000-0000-0000FF110000}"/>
    <cellStyle name="Note 8" xfId="1566" xr:uid="{00000000-0005-0000-0000-000000120000}"/>
    <cellStyle name="Note 8 2" xfId="4712" xr:uid="{00000000-0005-0000-0000-000001120000}"/>
    <cellStyle name="Note 8 3" xfId="4711" xr:uid="{00000000-0005-0000-0000-000002120000}"/>
    <cellStyle name="Note 80" xfId="1567" xr:uid="{00000000-0005-0000-0000-000003120000}"/>
    <cellStyle name="Note 80 2" xfId="4714" xr:uid="{00000000-0005-0000-0000-000004120000}"/>
    <cellStyle name="Note 80 3" xfId="4713" xr:uid="{00000000-0005-0000-0000-000005120000}"/>
    <cellStyle name="Note 81" xfId="1568" xr:uid="{00000000-0005-0000-0000-000006120000}"/>
    <cellStyle name="Note 81 2" xfId="4716" xr:uid="{00000000-0005-0000-0000-000007120000}"/>
    <cellStyle name="Note 81 3" xfId="4715" xr:uid="{00000000-0005-0000-0000-000008120000}"/>
    <cellStyle name="Note 82" xfId="1569" xr:uid="{00000000-0005-0000-0000-000009120000}"/>
    <cellStyle name="Note 82 2" xfId="4718" xr:uid="{00000000-0005-0000-0000-00000A120000}"/>
    <cellStyle name="Note 82 3" xfId="4717" xr:uid="{00000000-0005-0000-0000-00000B120000}"/>
    <cellStyle name="Note 83" xfId="1570" xr:uid="{00000000-0005-0000-0000-00000C120000}"/>
    <cellStyle name="Note 83 2" xfId="4720" xr:uid="{00000000-0005-0000-0000-00000D120000}"/>
    <cellStyle name="Note 83 3" xfId="4719" xr:uid="{00000000-0005-0000-0000-00000E120000}"/>
    <cellStyle name="Note 84" xfId="1571" xr:uid="{00000000-0005-0000-0000-00000F120000}"/>
    <cellStyle name="Note 84 2" xfId="4722" xr:uid="{00000000-0005-0000-0000-000010120000}"/>
    <cellStyle name="Note 84 3" xfId="4721" xr:uid="{00000000-0005-0000-0000-000011120000}"/>
    <cellStyle name="Note 85" xfId="1572" xr:uid="{00000000-0005-0000-0000-000012120000}"/>
    <cellStyle name="Note 85 2" xfId="4724" xr:uid="{00000000-0005-0000-0000-000013120000}"/>
    <cellStyle name="Note 85 3" xfId="4723" xr:uid="{00000000-0005-0000-0000-000014120000}"/>
    <cellStyle name="Note 86" xfId="1573" xr:uid="{00000000-0005-0000-0000-000015120000}"/>
    <cellStyle name="Note 86 2" xfId="4726" xr:uid="{00000000-0005-0000-0000-000016120000}"/>
    <cellStyle name="Note 86 3" xfId="4725" xr:uid="{00000000-0005-0000-0000-000017120000}"/>
    <cellStyle name="Note 87" xfId="1574" xr:uid="{00000000-0005-0000-0000-000018120000}"/>
    <cellStyle name="Note 87 2" xfId="4728" xr:uid="{00000000-0005-0000-0000-000019120000}"/>
    <cellStyle name="Note 87 3" xfId="4727" xr:uid="{00000000-0005-0000-0000-00001A120000}"/>
    <cellStyle name="Note 88" xfId="1575" xr:uid="{00000000-0005-0000-0000-00001B120000}"/>
    <cellStyle name="Note 88 2" xfId="4730" xr:uid="{00000000-0005-0000-0000-00001C120000}"/>
    <cellStyle name="Note 88 3" xfId="4729" xr:uid="{00000000-0005-0000-0000-00001D120000}"/>
    <cellStyle name="Note 89" xfId="1576" xr:uid="{00000000-0005-0000-0000-00001E120000}"/>
    <cellStyle name="Note 89 2" xfId="4732" xr:uid="{00000000-0005-0000-0000-00001F120000}"/>
    <cellStyle name="Note 89 3" xfId="4731" xr:uid="{00000000-0005-0000-0000-000020120000}"/>
    <cellStyle name="Note 9" xfId="1577" xr:uid="{00000000-0005-0000-0000-000021120000}"/>
    <cellStyle name="Note 9 2" xfId="4734" xr:uid="{00000000-0005-0000-0000-000022120000}"/>
    <cellStyle name="Note 9 3" xfId="4733" xr:uid="{00000000-0005-0000-0000-000023120000}"/>
    <cellStyle name="Note 90" xfId="1578" xr:uid="{00000000-0005-0000-0000-000024120000}"/>
    <cellStyle name="Note 90 2" xfId="4736" xr:uid="{00000000-0005-0000-0000-000025120000}"/>
    <cellStyle name="Note 90 3" xfId="4735" xr:uid="{00000000-0005-0000-0000-000026120000}"/>
    <cellStyle name="Note 91" xfId="1579" xr:uid="{00000000-0005-0000-0000-000027120000}"/>
    <cellStyle name="Note 91 2" xfId="1580" xr:uid="{00000000-0005-0000-0000-000028120000}"/>
    <cellStyle name="Note 91 2 2" xfId="1642" xr:uid="{00000000-0005-0000-0000-000029120000}"/>
    <cellStyle name="Note 91 2 3" xfId="4738" xr:uid="{00000000-0005-0000-0000-00002A120000}"/>
    <cellStyle name="Note 91 2 4" xfId="4785" xr:uid="{560B08C5-DFDC-4AC4-B13F-F4413A2DD48C}"/>
    <cellStyle name="Note 91 3" xfId="1630" xr:uid="{00000000-0005-0000-0000-00002B120000}"/>
    <cellStyle name="Note 91 4" xfId="4737" xr:uid="{00000000-0005-0000-0000-00002C120000}"/>
    <cellStyle name="Note 91 5" xfId="4784" xr:uid="{2A4B78F6-7BF5-4D72-AE99-60D978BCCD93}"/>
    <cellStyle name="Note 92" xfId="1581" xr:uid="{00000000-0005-0000-0000-00002D120000}"/>
    <cellStyle name="Note 92 2" xfId="1644" xr:uid="{00000000-0005-0000-0000-00002E120000}"/>
    <cellStyle name="Note 92 2 2" xfId="4740" xr:uid="{00000000-0005-0000-0000-00002F120000}"/>
    <cellStyle name="Note 92 3" xfId="4739" xr:uid="{00000000-0005-0000-0000-000030120000}"/>
    <cellStyle name="Note 92 4" xfId="4786" xr:uid="{17B883B4-37BD-4AC8-9EA6-8F3E491E962B}"/>
    <cellStyle name="Note 93" xfId="1646" xr:uid="{00000000-0005-0000-0000-000031120000}"/>
    <cellStyle name="Note 93 2" xfId="4742" xr:uid="{00000000-0005-0000-0000-000032120000}"/>
    <cellStyle name="Note 93 3" xfId="4741" xr:uid="{00000000-0005-0000-0000-000033120000}"/>
    <cellStyle name="Note 94" xfId="1660" xr:uid="{00000000-0005-0000-0000-000034120000}"/>
    <cellStyle name="Note 94 2" xfId="4744" xr:uid="{00000000-0005-0000-0000-000035120000}"/>
    <cellStyle name="Note 94 3" xfId="4743" xr:uid="{00000000-0005-0000-0000-000036120000}"/>
    <cellStyle name="Note 95" xfId="1676" xr:uid="{00000000-0005-0000-0000-000037120000}"/>
    <cellStyle name="Note 95 2" xfId="1716" xr:uid="{00000000-0005-0000-0000-000038120000}"/>
    <cellStyle name="Note 95 2 2" xfId="4746" xr:uid="{00000000-0005-0000-0000-000039120000}"/>
    <cellStyle name="Note 95 3" xfId="4745" xr:uid="{00000000-0005-0000-0000-00003A120000}"/>
    <cellStyle name="Note 95 4" xfId="4789" xr:uid="{8E1F6160-8EFB-400F-ADA6-3A38D1D6610D}"/>
    <cellStyle name="Note 96" xfId="1732" xr:uid="{00000000-0005-0000-0000-00003B120000}"/>
    <cellStyle name="Note 96 2" xfId="4748" xr:uid="{00000000-0005-0000-0000-00003C120000}"/>
    <cellStyle name="Note 96 3" xfId="4747" xr:uid="{00000000-0005-0000-0000-00003D120000}"/>
    <cellStyle name="Note 96 4" xfId="4804" xr:uid="{4FBF5D2B-6B37-4192-95FA-ED8ED3F9B904}"/>
    <cellStyle name="Note 97" xfId="1804" xr:uid="{00000000-0005-0000-0000-00003E120000}"/>
    <cellStyle name="Note 97 2" xfId="4750" xr:uid="{00000000-0005-0000-0000-00003F120000}"/>
    <cellStyle name="Note 97 3" xfId="4749" xr:uid="{00000000-0005-0000-0000-000040120000}"/>
    <cellStyle name="Note 98" xfId="4751" xr:uid="{00000000-0005-0000-0000-000041120000}"/>
    <cellStyle name="Note 98 2" xfId="4752" xr:uid="{00000000-0005-0000-0000-000042120000}"/>
    <cellStyle name="Note 99" xfId="4753" xr:uid="{00000000-0005-0000-0000-000043120000}"/>
    <cellStyle name="Note 99 2" xfId="4754" xr:uid="{00000000-0005-0000-0000-000044120000}"/>
    <cellStyle name="Output" xfId="1582" builtinId="21" customBuiltin="1"/>
    <cellStyle name="Output 2" xfId="1583" xr:uid="{00000000-0005-0000-0000-000046120000}"/>
    <cellStyle name="Output 2 2" xfId="1584" xr:uid="{00000000-0005-0000-0000-000047120000}"/>
    <cellStyle name="Output 2 3" xfId="4756" xr:uid="{00000000-0005-0000-0000-000048120000}"/>
    <cellStyle name="Output 3" xfId="1585" xr:uid="{00000000-0005-0000-0000-000049120000}"/>
    <cellStyle name="Output 3 2" xfId="4757" xr:uid="{00000000-0005-0000-0000-00004A120000}"/>
    <cellStyle name="Output 4" xfId="1586" xr:uid="{00000000-0005-0000-0000-00004B120000}"/>
    <cellStyle name="Output 5" xfId="1587" xr:uid="{00000000-0005-0000-0000-00004C120000}"/>
    <cellStyle name="Output 6" xfId="4755" xr:uid="{00000000-0005-0000-0000-00004D120000}"/>
    <cellStyle name="Percent [2]" xfId="1588" xr:uid="{00000000-0005-0000-0000-00004E120000}"/>
    <cellStyle name="Percent 10" xfId="1589" xr:uid="{00000000-0005-0000-0000-00004F120000}"/>
    <cellStyle name="Percent 11" xfId="1590" xr:uid="{00000000-0005-0000-0000-000050120000}"/>
    <cellStyle name="Percent 12" xfId="1591" xr:uid="{00000000-0005-0000-0000-000051120000}"/>
    <cellStyle name="Percent 13" xfId="1592" xr:uid="{00000000-0005-0000-0000-000052120000}"/>
    <cellStyle name="Percent 14" xfId="1593" xr:uid="{00000000-0005-0000-0000-000053120000}"/>
    <cellStyle name="Percent 15" xfId="1632" xr:uid="{00000000-0005-0000-0000-000054120000}"/>
    <cellStyle name="Percent 16" xfId="1627" xr:uid="{00000000-0005-0000-0000-000055120000}"/>
    <cellStyle name="Percent 17" xfId="1639" xr:uid="{00000000-0005-0000-0000-000056120000}"/>
    <cellStyle name="Percent 18" xfId="1634" xr:uid="{00000000-0005-0000-0000-000057120000}"/>
    <cellStyle name="Percent 19" xfId="1625" xr:uid="{00000000-0005-0000-0000-000058120000}"/>
    <cellStyle name="Percent 2" xfId="1594" xr:uid="{00000000-0005-0000-0000-000059120000}"/>
    <cellStyle name="Percent 2 2" xfId="1595" xr:uid="{00000000-0005-0000-0000-00005A120000}"/>
    <cellStyle name="Percent 2 2 2" xfId="4759" xr:uid="{00000000-0005-0000-0000-00005B120000}"/>
    <cellStyle name="Percent 2 3" xfId="4758" xr:uid="{00000000-0005-0000-0000-00005C120000}"/>
    <cellStyle name="Percent 20" xfId="1622" xr:uid="{00000000-0005-0000-0000-00005D120000}"/>
    <cellStyle name="Percent 21" xfId="1626" xr:uid="{00000000-0005-0000-0000-00005E120000}"/>
    <cellStyle name="Percent 22" xfId="1703" xr:uid="{00000000-0005-0000-0000-00005F120000}"/>
    <cellStyle name="Percent 23" xfId="1709" xr:uid="{00000000-0005-0000-0000-000060120000}"/>
    <cellStyle name="Percent 24" xfId="1693" xr:uid="{00000000-0005-0000-0000-000061120000}"/>
    <cellStyle name="Percent 25" xfId="1711" xr:uid="{00000000-0005-0000-0000-000062120000}"/>
    <cellStyle name="Percent 26" xfId="1692" xr:uid="{00000000-0005-0000-0000-000063120000}"/>
    <cellStyle name="Percent 27" xfId="1701" xr:uid="{00000000-0005-0000-0000-000064120000}"/>
    <cellStyle name="Percent 28" xfId="1691" xr:uid="{00000000-0005-0000-0000-000065120000}"/>
    <cellStyle name="Percent 29" xfId="1708" xr:uid="{00000000-0005-0000-0000-000066120000}"/>
    <cellStyle name="Percent 3" xfId="1596" xr:uid="{00000000-0005-0000-0000-000067120000}"/>
    <cellStyle name="Percent 30" xfId="1713" xr:uid="{00000000-0005-0000-0000-000068120000}"/>
    <cellStyle name="Percent 31" xfId="1775" xr:uid="{00000000-0005-0000-0000-000069120000}"/>
    <cellStyle name="Percent 32" xfId="1757" xr:uid="{00000000-0005-0000-0000-00006A120000}"/>
    <cellStyle name="Percent 33" xfId="1784" xr:uid="{00000000-0005-0000-0000-00006B120000}"/>
    <cellStyle name="Percent 34" xfId="1769" xr:uid="{00000000-0005-0000-0000-00006C120000}"/>
    <cellStyle name="Percent 35" xfId="1782" xr:uid="{00000000-0005-0000-0000-00006D120000}"/>
    <cellStyle name="Percent 36" xfId="1799" xr:uid="{00000000-0005-0000-0000-00006E120000}"/>
    <cellStyle name="Percent 37" xfId="1750" xr:uid="{00000000-0005-0000-0000-00006F120000}"/>
    <cellStyle name="Percent 38" xfId="1786" xr:uid="{00000000-0005-0000-0000-000070120000}"/>
    <cellStyle name="Percent 39" xfId="1767" xr:uid="{00000000-0005-0000-0000-000071120000}"/>
    <cellStyle name="Percent 4" xfId="1597" xr:uid="{00000000-0005-0000-0000-000072120000}"/>
    <cellStyle name="Percent 40" xfId="1762" xr:uid="{00000000-0005-0000-0000-000073120000}"/>
    <cellStyle name="Percent 41" xfId="1783" xr:uid="{00000000-0005-0000-0000-000074120000}"/>
    <cellStyle name="Percent 42" xfId="1770" xr:uid="{00000000-0005-0000-0000-000075120000}"/>
    <cellStyle name="Percent 43" xfId="1781" xr:uid="{00000000-0005-0000-0000-000076120000}"/>
    <cellStyle name="Percent 44" xfId="1771" xr:uid="{00000000-0005-0000-0000-000077120000}"/>
    <cellStyle name="Percent 45" xfId="1791" xr:uid="{00000000-0005-0000-0000-000078120000}"/>
    <cellStyle name="Percent 46" xfId="1822" xr:uid="{00000000-0005-0000-0000-000079120000}"/>
    <cellStyle name="Percent 47" xfId="1816" xr:uid="{00000000-0005-0000-0000-00007A120000}"/>
    <cellStyle name="Percent 48" xfId="1826" xr:uid="{00000000-0005-0000-0000-00007B120000}"/>
    <cellStyle name="Percent 49" xfId="1820" xr:uid="{00000000-0005-0000-0000-00007C120000}"/>
    <cellStyle name="Percent 5" xfId="1598" xr:uid="{00000000-0005-0000-0000-00007D120000}"/>
    <cellStyle name="Percent 50" xfId="1825" xr:uid="{00000000-0005-0000-0000-00007E120000}"/>
    <cellStyle name="Percent 51" xfId="1830" xr:uid="{00000000-0005-0000-0000-00007F120000}"/>
    <cellStyle name="Percent 52" xfId="1812" xr:uid="{00000000-0005-0000-0000-000080120000}"/>
    <cellStyle name="Percent 53" xfId="1828" xr:uid="{00000000-0005-0000-0000-000081120000}"/>
    <cellStyle name="Percent 6" xfId="1599" xr:uid="{00000000-0005-0000-0000-000082120000}"/>
    <cellStyle name="Percent 7" xfId="1600" xr:uid="{00000000-0005-0000-0000-000083120000}"/>
    <cellStyle name="Percent 8" xfId="1601" xr:uid="{00000000-0005-0000-0000-000084120000}"/>
    <cellStyle name="Percent 9" xfId="1602" xr:uid="{00000000-0005-0000-0000-000085120000}"/>
    <cellStyle name="Title" xfId="1603" builtinId="15" customBuiltin="1"/>
    <cellStyle name="Title 2" xfId="1604" xr:uid="{00000000-0005-0000-0000-000087120000}"/>
    <cellStyle name="Title 2 2" xfId="1605" xr:uid="{00000000-0005-0000-0000-000088120000}"/>
    <cellStyle name="Title 3" xfId="1606" xr:uid="{00000000-0005-0000-0000-000089120000}"/>
    <cellStyle name="Title 4" xfId="1607" xr:uid="{00000000-0005-0000-0000-00008A120000}"/>
    <cellStyle name="Title 5" xfId="1608" xr:uid="{00000000-0005-0000-0000-00008B120000}"/>
    <cellStyle name="Title 6" xfId="4760" xr:uid="{00000000-0005-0000-0000-00008C120000}"/>
    <cellStyle name="Total" xfId="1609" builtinId="25" customBuiltin="1"/>
    <cellStyle name="Total 2" xfId="1610" xr:uid="{00000000-0005-0000-0000-00008E120000}"/>
    <cellStyle name="Total 2 2" xfId="1611" xr:uid="{00000000-0005-0000-0000-00008F120000}"/>
    <cellStyle name="Total 2 3" xfId="4762" xr:uid="{00000000-0005-0000-0000-000090120000}"/>
    <cellStyle name="Total 3" xfId="1612" xr:uid="{00000000-0005-0000-0000-000091120000}"/>
    <cellStyle name="Total 3 2" xfId="4763" xr:uid="{00000000-0005-0000-0000-000092120000}"/>
    <cellStyle name="Total 4" xfId="1613" xr:uid="{00000000-0005-0000-0000-000093120000}"/>
    <cellStyle name="Total 5" xfId="1614" xr:uid="{00000000-0005-0000-0000-000094120000}"/>
    <cellStyle name="Total 6" xfId="4761" xr:uid="{00000000-0005-0000-0000-000095120000}"/>
    <cellStyle name="Warning Text" xfId="1615" builtinId="11" customBuiltin="1"/>
    <cellStyle name="Warning Text 2" xfId="1616" xr:uid="{00000000-0005-0000-0000-000097120000}"/>
    <cellStyle name="Warning Text 2 2" xfId="1617" xr:uid="{00000000-0005-0000-0000-000098120000}"/>
    <cellStyle name="Warning Text 2 3" xfId="4765" xr:uid="{00000000-0005-0000-0000-000099120000}"/>
    <cellStyle name="Warning Text 3" xfId="1618" xr:uid="{00000000-0005-0000-0000-00009A120000}"/>
    <cellStyle name="Warning Text 3 2" xfId="4766" xr:uid="{00000000-0005-0000-0000-00009B120000}"/>
    <cellStyle name="Warning Text 4" xfId="1619" xr:uid="{00000000-0005-0000-0000-00009C120000}"/>
    <cellStyle name="Warning Text 5" xfId="1620" xr:uid="{00000000-0005-0000-0000-00009D120000}"/>
    <cellStyle name="Warning Text 6" xfId="4764" xr:uid="{00000000-0005-0000-0000-00009E1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AGP130"/>
  <sheetViews>
    <sheetView tabSelected="1" zoomScale="80" zoomScaleNormal="80" workbookViewId="0">
      <pane xSplit="4" ySplit="7" topLeftCell="ABQ8" activePane="bottomRight" state="frozen"/>
      <selection pane="topRight" activeCell="E1" sqref="E1"/>
      <selection pane="bottomLeft" activeCell="A6" sqref="A6"/>
      <selection pane="bottomRight" activeCell="ABY4" sqref="ABY4"/>
    </sheetView>
  </sheetViews>
  <sheetFormatPr defaultColWidth="9.1796875" defaultRowHeight="13" x14ac:dyDescent="0.3"/>
  <cols>
    <col min="1" max="1" width="9.1796875" style="39"/>
    <col min="2" max="2" width="1.54296875" style="39" customWidth="1"/>
    <col min="3" max="3" width="3.54296875" style="39" customWidth="1"/>
    <col min="4" max="4" width="35.81640625" style="39" customWidth="1"/>
    <col min="5" max="5" width="11.81640625" style="39" hidden="1" customWidth="1"/>
    <col min="6" max="58" width="11.1796875" style="39" hidden="1" customWidth="1"/>
    <col min="59" max="59" width="12.453125" style="39" hidden="1" customWidth="1"/>
    <col min="60" max="67" width="11.1796875" style="39" hidden="1" customWidth="1"/>
    <col min="68" max="72" width="12" style="39" hidden="1" customWidth="1"/>
    <col min="73" max="73" width="10.81640625" style="39" hidden="1" customWidth="1"/>
    <col min="74" max="77" width="11.1796875" style="39" hidden="1" customWidth="1"/>
    <col min="78" max="79" width="11.54296875" style="39" hidden="1" customWidth="1"/>
    <col min="80" max="82" width="12" style="39" hidden="1" customWidth="1"/>
    <col min="83" max="84" width="12.453125" style="39" hidden="1" customWidth="1"/>
    <col min="85" max="356" width="15" style="39" hidden="1" customWidth="1"/>
    <col min="357" max="665" width="15" style="39" customWidth="1"/>
    <col min="666" max="666" width="15" style="83" customWidth="1"/>
    <col min="667" max="753" width="15" style="39" customWidth="1"/>
    <col min="754" max="754" width="1.7265625" style="39" customWidth="1"/>
    <col min="755" max="755" width="3" style="48" customWidth="1"/>
    <col min="756" max="756" width="1.453125" style="48" customWidth="1"/>
    <col min="757" max="757" width="32.453125" style="48" customWidth="1"/>
    <col min="758" max="758" width="9.1796875" style="39" customWidth="1"/>
    <col min="759" max="16384" width="9.1796875" style="39"/>
  </cols>
  <sheetData>
    <row r="1" spans="2:760" x14ac:dyDescent="0.3">
      <c r="OL1" s="39" t="s">
        <v>0</v>
      </c>
      <c r="OM1" s="39" t="s">
        <v>0</v>
      </c>
      <c r="ON1" s="39" t="s">
        <v>0</v>
      </c>
      <c r="OO1" s="39" t="s">
        <v>0</v>
      </c>
      <c r="OP1" s="39" t="s">
        <v>0</v>
      </c>
      <c r="OQ1" s="39" t="s">
        <v>0</v>
      </c>
      <c r="OR1" s="39" t="s">
        <v>0</v>
      </c>
      <c r="OS1" s="39" t="s">
        <v>0</v>
      </c>
      <c r="OT1" s="39" t="s">
        <v>0</v>
      </c>
      <c r="OU1" s="39" t="s">
        <v>0</v>
      </c>
      <c r="OV1" s="39" t="s">
        <v>0</v>
      </c>
      <c r="OW1" s="39" t="s">
        <v>0</v>
      </c>
      <c r="OX1" s="39" t="s">
        <v>0</v>
      </c>
      <c r="OY1" s="39" t="s">
        <v>0</v>
      </c>
      <c r="OZ1" s="39" t="s">
        <v>0</v>
      </c>
      <c r="PA1" s="39" t="s">
        <v>0</v>
      </c>
      <c r="PB1" s="39" t="s">
        <v>0</v>
      </c>
      <c r="PC1" s="39" t="s">
        <v>0</v>
      </c>
      <c r="PD1" s="39" t="s">
        <v>0</v>
      </c>
      <c r="PE1" s="39" t="s">
        <v>0</v>
      </c>
      <c r="PF1" s="39" t="s">
        <v>0</v>
      </c>
      <c r="PG1" s="39" t="s">
        <v>0</v>
      </c>
      <c r="PH1" s="39" t="s">
        <v>0</v>
      </c>
      <c r="PI1" s="39" t="s">
        <v>0</v>
      </c>
      <c r="PJ1" s="39" t="s">
        <v>0</v>
      </c>
      <c r="PK1" s="39" t="s">
        <v>0</v>
      </c>
      <c r="PL1" s="39" t="s">
        <v>0</v>
      </c>
      <c r="PM1" s="39" t="s">
        <v>0</v>
      </c>
      <c r="PN1" s="39" t="s">
        <v>0</v>
      </c>
      <c r="PO1" s="39" t="s">
        <v>0</v>
      </c>
      <c r="PP1" s="39" t="s">
        <v>0</v>
      </c>
      <c r="PQ1" s="39" t="s">
        <v>0</v>
      </c>
      <c r="PR1" s="39" t="s">
        <v>0</v>
      </c>
      <c r="PS1" s="39" t="s">
        <v>0</v>
      </c>
      <c r="PT1" s="39" t="s">
        <v>0</v>
      </c>
      <c r="PU1" s="39" t="s">
        <v>0</v>
      </c>
      <c r="PV1" s="39" t="s">
        <v>0</v>
      </c>
      <c r="PW1" s="39" t="s">
        <v>0</v>
      </c>
      <c r="PX1" s="39" t="s">
        <v>0</v>
      </c>
    </row>
    <row r="2" spans="2:760" ht="20" x14ac:dyDescent="0.4">
      <c r="B2" s="128" t="s">
        <v>1</v>
      </c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  <c r="AM2" s="128"/>
      <c r="AN2" s="128"/>
      <c r="AO2" s="128"/>
      <c r="AP2" s="128"/>
      <c r="AQ2" s="128"/>
      <c r="AR2" s="128"/>
      <c r="AS2" s="128"/>
      <c r="AT2" s="128"/>
      <c r="AU2" s="128"/>
      <c r="AV2" s="128"/>
      <c r="AW2" s="128"/>
      <c r="AX2" s="128"/>
      <c r="AY2" s="128"/>
      <c r="AZ2" s="128"/>
      <c r="BA2" s="128"/>
      <c r="BB2" s="128"/>
      <c r="BC2" s="128"/>
      <c r="BD2" s="128"/>
      <c r="BE2" s="128"/>
      <c r="BF2" s="128"/>
      <c r="BG2" s="128"/>
      <c r="BH2" s="128"/>
      <c r="BI2" s="128"/>
      <c r="BJ2" s="128"/>
      <c r="BK2" s="128"/>
      <c r="BL2" s="128"/>
      <c r="BM2" s="128"/>
      <c r="BN2" s="128"/>
      <c r="BO2" s="128"/>
      <c r="BP2" s="128"/>
      <c r="BQ2" s="128"/>
      <c r="BR2" s="128"/>
      <c r="BS2" s="128"/>
      <c r="BT2" s="128"/>
      <c r="BU2" s="128"/>
      <c r="BV2" s="128"/>
      <c r="BW2" s="128"/>
      <c r="BX2" s="128"/>
      <c r="BY2" s="128"/>
      <c r="BZ2" s="128"/>
      <c r="CA2" s="128"/>
      <c r="CB2" s="128"/>
      <c r="CC2" s="128"/>
      <c r="CD2" s="128"/>
      <c r="CE2" s="128"/>
      <c r="CF2" s="128"/>
      <c r="CG2" s="128"/>
      <c r="CH2" s="128"/>
      <c r="CI2" s="128"/>
      <c r="CJ2" s="128"/>
      <c r="CK2" s="128"/>
      <c r="CL2" s="128"/>
      <c r="CM2" s="128"/>
      <c r="CN2" s="128"/>
      <c r="CO2" s="128"/>
      <c r="CP2" s="128"/>
      <c r="CQ2" s="128"/>
      <c r="CR2" s="128"/>
      <c r="CS2" s="128"/>
      <c r="CT2" s="128"/>
      <c r="CU2" s="128"/>
      <c r="CV2" s="128"/>
      <c r="CW2" s="128"/>
      <c r="CX2" s="128"/>
      <c r="CY2" s="128"/>
      <c r="CZ2" s="128"/>
      <c r="DA2" s="128"/>
      <c r="DB2" s="128"/>
      <c r="DC2" s="128"/>
      <c r="DD2" s="128"/>
      <c r="DE2" s="128"/>
      <c r="DF2" s="128"/>
      <c r="DG2" s="128"/>
      <c r="DH2" s="128"/>
      <c r="DI2" s="128"/>
      <c r="DJ2" s="128"/>
      <c r="DK2" s="128"/>
      <c r="DL2" s="128"/>
      <c r="DM2" s="128"/>
      <c r="DN2" s="128"/>
      <c r="DO2" s="128"/>
      <c r="DP2" s="128"/>
      <c r="DQ2" s="128"/>
      <c r="DR2" s="128"/>
      <c r="DS2" s="128"/>
      <c r="DT2" s="128"/>
      <c r="DU2" s="128"/>
      <c r="DV2" s="128"/>
      <c r="DW2" s="128"/>
      <c r="DX2" s="128"/>
      <c r="DY2" s="128"/>
      <c r="DZ2" s="128"/>
      <c r="EA2" s="128"/>
      <c r="EB2" s="128"/>
      <c r="EC2" s="128"/>
      <c r="ED2" s="128"/>
      <c r="EE2" s="128"/>
      <c r="EF2" s="128"/>
      <c r="EG2" s="128"/>
      <c r="EH2" s="128"/>
      <c r="EI2" s="128"/>
      <c r="EJ2" s="128"/>
      <c r="EK2" s="128"/>
      <c r="EL2" s="128"/>
      <c r="EM2" s="128"/>
      <c r="EN2" s="128"/>
      <c r="EO2" s="128"/>
      <c r="EP2" s="128"/>
      <c r="EQ2" s="128"/>
      <c r="ER2" s="128"/>
      <c r="ES2" s="128"/>
      <c r="ET2" s="128"/>
      <c r="EU2" s="128"/>
      <c r="EV2" s="128"/>
      <c r="EW2" s="128"/>
      <c r="EX2" s="128"/>
      <c r="EY2" s="128"/>
      <c r="EZ2" s="128"/>
      <c r="FA2" s="128"/>
      <c r="FB2" s="128"/>
      <c r="FC2" s="128"/>
      <c r="FD2" s="128"/>
      <c r="FE2" s="128"/>
      <c r="FF2" s="128"/>
      <c r="FG2" s="128"/>
      <c r="FH2" s="128"/>
      <c r="FI2" s="128"/>
      <c r="FJ2" s="128"/>
      <c r="FK2" s="128"/>
      <c r="FL2" s="128"/>
      <c r="FM2" s="128"/>
      <c r="FN2" s="128"/>
      <c r="FO2" s="128"/>
      <c r="FP2" s="128"/>
      <c r="FQ2" s="128"/>
      <c r="FR2" s="128"/>
      <c r="FS2" s="128"/>
      <c r="FT2" s="128"/>
      <c r="FU2" s="128"/>
      <c r="FV2" s="128"/>
      <c r="FW2" s="128"/>
      <c r="FX2" s="128"/>
      <c r="FY2" s="128"/>
      <c r="FZ2" s="128"/>
      <c r="GA2" s="128"/>
      <c r="GB2" s="128"/>
      <c r="GC2" s="128"/>
      <c r="GD2" s="128"/>
      <c r="GE2" s="128"/>
      <c r="GF2" s="128"/>
      <c r="GG2" s="128"/>
      <c r="GH2" s="128"/>
      <c r="GI2" s="128"/>
      <c r="GJ2" s="128"/>
      <c r="GK2" s="128"/>
      <c r="GL2" s="128"/>
      <c r="GM2" s="128"/>
      <c r="GN2" s="128"/>
      <c r="GO2" s="128"/>
      <c r="GP2" s="128"/>
      <c r="GQ2" s="128"/>
      <c r="GR2" s="128"/>
      <c r="GS2" s="128"/>
      <c r="GT2" s="128"/>
      <c r="GU2" s="128"/>
      <c r="GV2" s="128"/>
      <c r="GW2" s="128"/>
      <c r="GX2" s="128"/>
      <c r="GY2" s="128"/>
      <c r="GZ2" s="128"/>
      <c r="HA2" s="128"/>
      <c r="HB2" s="128"/>
      <c r="HC2" s="128"/>
      <c r="HD2" s="128"/>
      <c r="HE2" s="128"/>
      <c r="HF2" s="128"/>
      <c r="HG2" s="128"/>
      <c r="HH2" s="128"/>
      <c r="HI2" s="128"/>
      <c r="HJ2" s="128"/>
      <c r="HK2" s="128"/>
      <c r="HL2" s="128"/>
      <c r="HM2" s="128"/>
      <c r="HN2" s="128"/>
      <c r="HO2" s="128"/>
      <c r="HP2" s="128"/>
      <c r="HQ2" s="128"/>
      <c r="HR2" s="128"/>
      <c r="HS2" s="128"/>
      <c r="HT2" s="128"/>
      <c r="HU2" s="128"/>
      <c r="HV2" s="128"/>
      <c r="HW2" s="128"/>
      <c r="HX2" s="128"/>
      <c r="HY2" s="128"/>
      <c r="HZ2" s="128"/>
      <c r="IA2" s="128"/>
      <c r="IB2" s="128"/>
      <c r="IC2" s="128"/>
      <c r="ID2" s="128"/>
      <c r="IE2" s="128"/>
      <c r="IF2" s="128"/>
      <c r="IG2" s="128"/>
      <c r="IH2" s="128"/>
      <c r="II2" s="128"/>
      <c r="IJ2" s="128"/>
      <c r="IK2" s="128"/>
      <c r="IL2" s="128"/>
      <c r="IM2" s="128"/>
      <c r="IN2" s="128"/>
      <c r="IO2" s="128"/>
      <c r="IP2" s="128"/>
      <c r="IQ2" s="128"/>
      <c r="IR2" s="128"/>
      <c r="IS2" s="128"/>
      <c r="IT2" s="128"/>
      <c r="IU2" s="128"/>
      <c r="IV2" s="128"/>
      <c r="IW2" s="128"/>
      <c r="IX2" s="128"/>
      <c r="IY2" s="128"/>
      <c r="IZ2" s="128"/>
      <c r="JA2" s="128"/>
      <c r="JB2" s="128"/>
      <c r="JC2" s="128"/>
      <c r="JD2" s="128"/>
      <c r="JE2" s="128"/>
      <c r="JF2" s="128"/>
      <c r="JG2" s="128"/>
      <c r="JH2" s="128"/>
      <c r="JI2" s="128"/>
      <c r="JJ2" s="128"/>
      <c r="JK2" s="128"/>
      <c r="JL2" s="128"/>
      <c r="JM2" s="128"/>
      <c r="JN2" s="128"/>
      <c r="JO2" s="128"/>
      <c r="JP2" s="128"/>
      <c r="JQ2" s="128"/>
      <c r="JR2" s="128"/>
      <c r="JS2" s="128"/>
      <c r="JT2" s="128"/>
      <c r="JU2" s="128"/>
      <c r="JV2" s="128"/>
      <c r="JW2" s="128"/>
      <c r="JX2" s="128"/>
      <c r="JY2" s="128"/>
      <c r="JZ2" s="128"/>
      <c r="KA2" s="128"/>
      <c r="KB2" s="128"/>
      <c r="KC2" s="128"/>
      <c r="KD2" s="128"/>
      <c r="KE2" s="128"/>
      <c r="KF2" s="128"/>
      <c r="KG2" s="128"/>
      <c r="KH2" s="128"/>
      <c r="KI2" s="128"/>
      <c r="KJ2" s="128"/>
      <c r="KK2" s="128"/>
      <c r="KL2" s="128"/>
      <c r="KM2" s="128"/>
      <c r="KN2" s="128"/>
      <c r="KO2" s="128"/>
      <c r="KP2" s="128"/>
      <c r="KQ2" s="128"/>
      <c r="KR2" s="128"/>
      <c r="KS2" s="128"/>
      <c r="KT2" s="128"/>
      <c r="KU2" s="128"/>
      <c r="KV2" s="128"/>
      <c r="KW2" s="128"/>
      <c r="KX2" s="128"/>
      <c r="KY2" s="128"/>
      <c r="KZ2" s="128"/>
      <c r="LA2" s="128"/>
      <c r="LB2" s="128"/>
      <c r="LC2" s="128"/>
      <c r="LD2" s="128"/>
      <c r="LE2" s="128"/>
      <c r="LF2" s="128"/>
      <c r="LG2" s="128"/>
      <c r="LH2" s="128"/>
      <c r="LI2" s="128"/>
      <c r="LJ2" s="128"/>
      <c r="LK2" s="128"/>
      <c r="LL2" s="128"/>
      <c r="LM2" s="128"/>
      <c r="LN2" s="128"/>
      <c r="LO2" s="128"/>
      <c r="LP2" s="128"/>
      <c r="LQ2" s="128"/>
      <c r="LR2" s="128"/>
      <c r="LS2" s="128"/>
      <c r="LT2" s="128"/>
      <c r="LU2" s="128"/>
      <c r="LV2" s="128"/>
      <c r="LW2" s="128"/>
      <c r="LX2" s="128"/>
      <c r="LY2" s="128"/>
      <c r="LZ2" s="128"/>
      <c r="MA2" s="128"/>
      <c r="MB2" s="128"/>
      <c r="MC2" s="128"/>
      <c r="MD2" s="128"/>
      <c r="ME2" s="128"/>
      <c r="MF2" s="128"/>
      <c r="MG2" s="128"/>
      <c r="MH2" s="128"/>
      <c r="MI2" s="128"/>
      <c r="MJ2" s="128"/>
      <c r="MK2" s="128"/>
      <c r="ML2" s="128"/>
      <c r="MM2" s="128"/>
      <c r="MN2" s="128"/>
      <c r="MO2" s="128"/>
      <c r="MP2" s="128"/>
      <c r="MQ2" s="128"/>
      <c r="MR2" s="128"/>
      <c r="MS2" s="128"/>
      <c r="MT2" s="128"/>
      <c r="MU2" s="128"/>
      <c r="MV2" s="128"/>
      <c r="MW2" s="128"/>
      <c r="MX2" s="128"/>
      <c r="MY2" s="128"/>
      <c r="MZ2" s="128"/>
      <c r="NA2" s="128"/>
      <c r="NB2" s="128"/>
      <c r="NC2" s="128"/>
      <c r="ND2" s="128"/>
      <c r="NE2" s="128"/>
      <c r="NF2" s="128"/>
      <c r="NG2" s="128"/>
      <c r="NH2" s="128"/>
      <c r="NI2" s="128"/>
      <c r="NJ2" s="128"/>
      <c r="NK2" s="128"/>
      <c r="NL2" s="128"/>
      <c r="NM2" s="128"/>
      <c r="NN2" s="128"/>
      <c r="NO2" s="128"/>
      <c r="NP2" s="128"/>
      <c r="NQ2" s="128"/>
      <c r="NR2" s="128"/>
      <c r="NS2" s="128"/>
      <c r="NT2" s="128"/>
      <c r="NU2" s="128"/>
      <c r="NV2" s="128"/>
      <c r="NW2" s="128"/>
      <c r="NX2" s="128"/>
      <c r="NY2" s="128"/>
      <c r="NZ2" s="128"/>
      <c r="OA2" s="128"/>
      <c r="OB2" s="128"/>
      <c r="OC2" s="128"/>
      <c r="OD2" s="128"/>
      <c r="OE2" s="128"/>
      <c r="OF2" s="128"/>
      <c r="OG2" s="128"/>
      <c r="OH2" s="128"/>
      <c r="OI2" s="128"/>
      <c r="OJ2" s="128"/>
      <c r="OK2" s="128"/>
      <c r="OL2" s="128"/>
      <c r="OM2" s="128"/>
      <c r="ON2" s="128"/>
      <c r="OO2" s="128"/>
      <c r="OP2" s="128"/>
      <c r="OQ2" s="128"/>
      <c r="OR2" s="128"/>
      <c r="OS2" s="128"/>
      <c r="OT2" s="128"/>
      <c r="OU2" s="128"/>
      <c r="OV2" s="128"/>
      <c r="OW2" s="128"/>
      <c r="OX2" s="128"/>
      <c r="OY2" s="128"/>
      <c r="OZ2" s="128"/>
      <c r="PA2" s="128"/>
      <c r="PB2" s="128"/>
      <c r="PC2" s="128"/>
      <c r="PD2" s="128"/>
      <c r="PE2" s="128"/>
      <c r="PF2" s="128"/>
      <c r="PG2" s="128"/>
      <c r="PH2" s="128"/>
      <c r="PI2" s="128"/>
      <c r="PJ2" s="128"/>
      <c r="PK2" s="128"/>
      <c r="PL2" s="128"/>
      <c r="PM2" s="128"/>
      <c r="PN2" s="128"/>
      <c r="PO2" s="128"/>
      <c r="PP2" s="128"/>
      <c r="PQ2" s="128"/>
      <c r="PR2" s="128"/>
      <c r="PS2" s="128"/>
      <c r="PT2" s="128"/>
      <c r="PU2" s="128"/>
      <c r="PV2" s="128"/>
      <c r="PW2" s="128"/>
      <c r="PX2" s="128"/>
      <c r="PY2" s="128"/>
      <c r="PZ2" s="128"/>
      <c r="QA2" s="128"/>
      <c r="QB2" s="128"/>
      <c r="QC2" s="128"/>
      <c r="QD2" s="128"/>
      <c r="QE2" s="128"/>
      <c r="QF2" s="128"/>
      <c r="QG2" s="128"/>
      <c r="QH2" s="128"/>
      <c r="QI2" s="128"/>
      <c r="QJ2" s="128"/>
      <c r="QK2" s="128"/>
      <c r="QL2" s="128"/>
      <c r="QM2" s="128"/>
      <c r="QN2" s="128"/>
      <c r="QO2" s="128"/>
      <c r="QP2" s="128"/>
      <c r="QQ2" s="128"/>
      <c r="QR2" s="128"/>
      <c r="QS2" s="128"/>
      <c r="QT2" s="128"/>
      <c r="QU2" s="128"/>
      <c r="QV2" s="128"/>
      <c r="QW2" s="128"/>
      <c r="QX2" s="128"/>
      <c r="QY2" s="128"/>
      <c r="QZ2" s="128"/>
      <c r="RA2" s="128"/>
      <c r="RB2" s="128"/>
      <c r="RC2" s="128"/>
      <c r="RD2" s="128"/>
      <c r="RE2" s="128"/>
      <c r="RF2" s="128"/>
      <c r="RG2" s="128"/>
      <c r="RH2" s="128"/>
      <c r="RI2" s="128"/>
      <c r="RJ2" s="128"/>
      <c r="RK2" s="128"/>
      <c r="RL2" s="128"/>
      <c r="RM2" s="128"/>
      <c r="RN2" s="128"/>
      <c r="RO2" s="128"/>
      <c r="RP2" s="128"/>
      <c r="RQ2" s="128"/>
      <c r="RR2" s="128"/>
      <c r="RS2" s="128"/>
      <c r="RT2" s="128"/>
      <c r="RU2" s="128"/>
      <c r="RV2" s="128"/>
      <c r="RW2" s="128"/>
      <c r="RX2" s="128"/>
      <c r="RY2" s="128"/>
      <c r="RZ2" s="128"/>
      <c r="SA2" s="128"/>
      <c r="SB2" s="128"/>
      <c r="SC2" s="128"/>
      <c r="SD2" s="128"/>
      <c r="SE2" s="128"/>
      <c r="SF2" s="128"/>
      <c r="SG2" s="128"/>
      <c r="SH2" s="128"/>
      <c r="SI2" s="128"/>
      <c r="SJ2" s="128"/>
      <c r="SK2" s="128"/>
      <c r="SL2" s="128"/>
      <c r="SM2" s="128"/>
      <c r="SN2" s="128"/>
      <c r="SO2" s="128"/>
      <c r="SP2" s="128"/>
      <c r="SQ2" s="128"/>
      <c r="SR2" s="128"/>
      <c r="SS2" s="128"/>
      <c r="ST2" s="128"/>
      <c r="SU2" s="128"/>
      <c r="SV2" s="128"/>
      <c r="SW2" s="128"/>
      <c r="SX2" s="128"/>
      <c r="SY2" s="128"/>
      <c r="SZ2" s="128"/>
      <c r="TA2" s="128"/>
      <c r="TB2" s="128"/>
      <c r="TC2" s="128"/>
      <c r="TD2" s="128"/>
      <c r="TE2" s="128"/>
      <c r="TF2" s="128"/>
      <c r="TG2" s="128"/>
      <c r="TH2" s="128"/>
      <c r="TI2" s="128"/>
      <c r="TJ2" s="128"/>
      <c r="TK2" s="128"/>
      <c r="TL2" s="128"/>
      <c r="TM2" s="128"/>
      <c r="TN2" s="128"/>
      <c r="TO2" s="128"/>
      <c r="TP2" s="128"/>
      <c r="TQ2" s="128"/>
      <c r="TR2" s="128"/>
      <c r="TS2" s="128"/>
      <c r="TT2" s="128"/>
      <c r="TU2" s="128"/>
      <c r="TV2" s="128"/>
      <c r="TW2" s="128"/>
      <c r="TX2" s="128"/>
      <c r="TY2" s="128"/>
      <c r="TZ2" s="128"/>
      <c r="UA2" s="128"/>
      <c r="UB2" s="128"/>
      <c r="UC2" s="128"/>
      <c r="UD2" s="128"/>
      <c r="UE2" s="128"/>
      <c r="UF2" s="128"/>
      <c r="UG2" s="128"/>
      <c r="UH2" s="128"/>
      <c r="UI2" s="128"/>
      <c r="UJ2" s="128"/>
      <c r="UK2" s="128"/>
      <c r="UL2" s="128"/>
      <c r="UM2" s="128"/>
      <c r="UN2" s="128"/>
      <c r="UO2" s="128"/>
      <c r="UP2" s="128"/>
      <c r="UQ2" s="128"/>
      <c r="UR2" s="128"/>
      <c r="US2" s="128"/>
      <c r="UT2" s="128"/>
      <c r="UU2" s="128"/>
      <c r="UV2" s="128"/>
      <c r="UW2" s="128"/>
      <c r="UX2" s="128"/>
      <c r="UY2" s="128"/>
      <c r="UZ2" s="128"/>
      <c r="VA2" s="128"/>
      <c r="VB2" s="128"/>
      <c r="VC2" s="128"/>
      <c r="VD2" s="128"/>
      <c r="VE2" s="128"/>
      <c r="VF2" s="128"/>
      <c r="VG2" s="128"/>
      <c r="VH2" s="128"/>
      <c r="VI2" s="128"/>
      <c r="VJ2" s="128"/>
      <c r="VK2" s="128"/>
      <c r="VL2" s="128"/>
      <c r="VM2" s="128"/>
      <c r="VN2" s="128"/>
      <c r="VO2" s="128"/>
      <c r="VP2" s="128"/>
      <c r="VQ2" s="128"/>
      <c r="VR2" s="128"/>
      <c r="VS2" s="128"/>
      <c r="VT2" s="128"/>
      <c r="VU2" s="128"/>
      <c r="VV2" s="128"/>
      <c r="VW2" s="128"/>
      <c r="VX2" s="128"/>
      <c r="VY2" s="128"/>
      <c r="VZ2" s="128"/>
      <c r="WA2" s="128"/>
      <c r="WB2" s="128"/>
      <c r="WC2" s="128"/>
      <c r="WD2" s="128"/>
      <c r="WE2" s="128"/>
      <c r="WF2" s="128"/>
      <c r="WG2" s="128"/>
      <c r="WH2" s="128"/>
      <c r="WI2" s="128"/>
      <c r="WJ2" s="128"/>
      <c r="WK2" s="128"/>
      <c r="WL2" s="128"/>
      <c r="WM2" s="128"/>
      <c r="WN2" s="128"/>
      <c r="WO2" s="128"/>
      <c r="WP2" s="128"/>
      <c r="WQ2" s="128"/>
      <c r="WR2" s="128"/>
      <c r="WS2" s="128"/>
      <c r="WT2" s="128"/>
      <c r="WU2" s="128"/>
      <c r="WV2" s="128"/>
      <c r="WW2" s="128"/>
      <c r="WX2" s="128"/>
      <c r="WY2" s="128"/>
      <c r="WZ2" s="128"/>
      <c r="XA2" s="128"/>
      <c r="XB2" s="128"/>
      <c r="XC2" s="128"/>
      <c r="XD2" s="128"/>
      <c r="XE2" s="128"/>
      <c r="XF2" s="128"/>
      <c r="XG2" s="128"/>
      <c r="XH2" s="128"/>
      <c r="XI2" s="128"/>
      <c r="XJ2" s="128"/>
      <c r="XK2" s="128"/>
      <c r="XL2" s="128"/>
      <c r="XM2" s="128"/>
      <c r="XN2" s="128"/>
      <c r="XO2" s="128"/>
      <c r="XP2" s="128"/>
      <c r="XQ2" s="128"/>
      <c r="XR2" s="128"/>
      <c r="XS2" s="128"/>
      <c r="XT2" s="128"/>
      <c r="XU2" s="128"/>
      <c r="XV2" s="128"/>
      <c r="XW2" s="128"/>
      <c r="XX2" s="128"/>
      <c r="XY2" s="128"/>
      <c r="XZ2" s="128"/>
      <c r="YA2" s="128"/>
      <c r="YB2" s="128"/>
      <c r="YC2" s="128"/>
      <c r="YD2" s="128"/>
      <c r="YE2" s="128"/>
      <c r="YF2" s="128"/>
      <c r="YG2" s="128"/>
      <c r="YH2" s="128"/>
      <c r="YI2" s="128"/>
      <c r="YJ2" s="128"/>
      <c r="YK2" s="128"/>
      <c r="YL2" s="128"/>
      <c r="YM2" s="128"/>
      <c r="YN2" s="128"/>
      <c r="YO2" s="128"/>
      <c r="YP2" s="232"/>
      <c r="YQ2" s="128"/>
      <c r="YR2" s="128"/>
      <c r="YS2" s="128"/>
      <c r="YT2" s="128"/>
      <c r="YU2" s="128"/>
      <c r="YV2" s="128"/>
      <c r="YW2" s="128"/>
      <c r="YX2" s="128"/>
      <c r="YY2" s="128"/>
      <c r="YZ2" s="128"/>
      <c r="ZA2" s="128"/>
      <c r="ZB2" s="128"/>
      <c r="ZC2" s="128"/>
      <c r="ZD2" s="128"/>
      <c r="ZE2" s="128"/>
      <c r="ZF2" s="128"/>
      <c r="ZG2" s="128"/>
      <c r="ZH2" s="128"/>
      <c r="ZI2" s="128"/>
      <c r="ZJ2" s="128"/>
      <c r="ZK2" s="128"/>
      <c r="ZL2" s="128"/>
      <c r="ZM2" s="128"/>
      <c r="ZN2" s="128"/>
      <c r="ZO2" s="128"/>
      <c r="ZP2" s="128"/>
      <c r="ZQ2" s="128"/>
      <c r="ZR2" s="128"/>
      <c r="ZS2" s="128"/>
      <c r="ZT2" s="128"/>
      <c r="ZU2" s="128"/>
      <c r="ZV2" s="128"/>
      <c r="ZW2" s="128"/>
      <c r="ZX2" s="128"/>
      <c r="ZY2" s="128"/>
      <c r="ZZ2" s="128"/>
      <c r="AAA2" s="128"/>
      <c r="AAB2" s="128"/>
      <c r="AAC2" s="128"/>
      <c r="AAD2" s="128"/>
      <c r="AAE2" s="128"/>
      <c r="AAF2" s="128"/>
      <c r="AAG2" s="128"/>
      <c r="AAH2" s="128"/>
      <c r="AAI2" s="128"/>
      <c r="AAJ2" s="128"/>
      <c r="AAK2" s="128"/>
      <c r="AAL2" s="128"/>
      <c r="AAM2" s="128"/>
      <c r="AAN2" s="128"/>
      <c r="AAO2" s="128"/>
      <c r="AAP2" s="128"/>
      <c r="AAQ2" s="128"/>
      <c r="AAR2" s="128"/>
      <c r="AAS2" s="128"/>
      <c r="AAT2" s="128"/>
      <c r="AAU2" s="128"/>
      <c r="AAV2" s="128"/>
      <c r="AAW2" s="128"/>
      <c r="AAX2" s="128"/>
      <c r="AAY2" s="128"/>
      <c r="AAZ2" s="128"/>
      <c r="ABA2" s="128"/>
      <c r="ABB2" s="128"/>
      <c r="ABC2" s="128"/>
      <c r="ABD2" s="128"/>
      <c r="ABE2" s="128"/>
      <c r="ABF2" s="128"/>
      <c r="ABG2" s="128"/>
      <c r="ABH2" s="128"/>
      <c r="ABI2" s="128"/>
      <c r="ABJ2" s="128"/>
      <c r="ABK2" s="128"/>
      <c r="ABL2" s="128"/>
      <c r="ABM2" s="128"/>
      <c r="ABN2" s="128"/>
      <c r="ABO2" s="128"/>
      <c r="ABP2" s="128"/>
      <c r="ABQ2" s="128"/>
      <c r="ABR2" s="128"/>
      <c r="ABS2" s="128"/>
      <c r="ABT2" s="128"/>
      <c r="ABU2" s="128"/>
      <c r="ABV2" s="128"/>
      <c r="ABW2" s="128"/>
      <c r="ABX2" s="128"/>
      <c r="ABY2" s="128"/>
      <c r="ABZ2" s="128"/>
      <c r="ACA2" s="128"/>
      <c r="ACB2" s="128"/>
      <c r="ACC2" s="128"/>
      <c r="ACF2" s="112"/>
    </row>
    <row r="3" spans="2:760" customFormat="1" ht="20" x14ac:dyDescent="0.4">
      <c r="B3" s="273" t="s">
        <v>2</v>
      </c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3"/>
      <c r="AB3" s="273"/>
      <c r="AC3" s="273"/>
      <c r="AD3" s="273"/>
      <c r="AE3" s="273"/>
      <c r="AF3" s="273"/>
      <c r="AG3" s="273"/>
      <c r="AH3" s="273"/>
      <c r="AI3" s="273"/>
      <c r="AJ3" s="273"/>
      <c r="AK3" s="273"/>
      <c r="AL3" s="273"/>
      <c r="AM3" s="273"/>
      <c r="AN3" s="273"/>
      <c r="AO3" s="273"/>
      <c r="AP3" s="273"/>
      <c r="AQ3" s="273"/>
      <c r="AR3" s="273"/>
      <c r="AS3" s="273"/>
      <c r="AT3" s="273"/>
      <c r="AU3" s="273"/>
      <c r="AV3" s="273"/>
      <c r="AW3" s="273"/>
      <c r="AX3" s="273"/>
      <c r="AY3" s="273"/>
      <c r="AZ3" s="273"/>
      <c r="BA3" s="273"/>
      <c r="BB3" s="273"/>
      <c r="BC3" s="273"/>
      <c r="BD3" s="273"/>
      <c r="BE3" s="273"/>
      <c r="BF3" s="273"/>
      <c r="BG3" s="273"/>
      <c r="BH3" s="273"/>
      <c r="BI3" s="273"/>
      <c r="BJ3" s="273"/>
      <c r="BK3" s="273"/>
      <c r="BL3" s="273"/>
      <c r="BM3" s="273"/>
      <c r="BN3" s="273"/>
      <c r="BO3" s="273"/>
      <c r="BP3" s="273"/>
      <c r="BQ3" s="273"/>
      <c r="BR3" s="273"/>
      <c r="BS3" s="273"/>
      <c r="BT3" s="273"/>
      <c r="BU3" s="273"/>
      <c r="BV3" s="273"/>
      <c r="EB3" s="107"/>
      <c r="EC3" s="107"/>
      <c r="ED3" s="110"/>
      <c r="EE3" s="114"/>
      <c r="EF3" s="117"/>
      <c r="EG3" s="116"/>
      <c r="EH3" s="119"/>
      <c r="EI3" s="119"/>
      <c r="EJ3" s="119"/>
      <c r="EK3" s="119"/>
      <c r="EL3" s="119"/>
      <c r="EM3" s="119"/>
      <c r="EN3" s="119"/>
      <c r="EO3" s="119"/>
      <c r="EP3" s="119"/>
      <c r="EQ3" s="119"/>
      <c r="ER3" s="119"/>
      <c r="ES3" s="119"/>
      <c r="ET3" s="119"/>
      <c r="EU3" s="119"/>
      <c r="EV3" s="119"/>
      <c r="EW3" s="119"/>
      <c r="EX3" s="119"/>
      <c r="EY3" s="119"/>
      <c r="EZ3" s="119"/>
      <c r="FA3" s="119"/>
      <c r="FB3" s="119"/>
      <c r="FC3" s="119"/>
      <c r="FD3" s="119"/>
      <c r="FE3" s="119"/>
      <c r="FF3" s="119"/>
      <c r="FG3" s="119"/>
      <c r="FH3" s="119"/>
      <c r="FI3" s="119"/>
      <c r="FJ3" s="119"/>
      <c r="FK3" s="119"/>
      <c r="FL3" s="119"/>
      <c r="FM3" s="119"/>
      <c r="FN3" s="119"/>
      <c r="FO3" s="119"/>
      <c r="FP3" s="119"/>
      <c r="FQ3" s="119"/>
      <c r="FR3" s="119"/>
      <c r="FS3" s="119"/>
      <c r="FT3" s="119"/>
      <c r="FU3" s="119"/>
      <c r="FV3" s="119"/>
      <c r="FW3" s="119"/>
      <c r="FX3" s="119"/>
      <c r="FY3" s="119"/>
      <c r="FZ3" s="119"/>
      <c r="GA3" s="119"/>
      <c r="GB3" s="119"/>
      <c r="GC3" s="119"/>
      <c r="GD3" s="119"/>
      <c r="GE3" s="119"/>
      <c r="GF3" s="119"/>
      <c r="GG3" s="119"/>
      <c r="GH3" s="119"/>
      <c r="GI3" s="119"/>
      <c r="GJ3" s="119"/>
      <c r="GK3" s="119"/>
      <c r="GL3" s="119"/>
      <c r="GM3" s="119"/>
      <c r="GN3" s="119"/>
      <c r="GO3" s="119"/>
      <c r="GP3" s="119"/>
      <c r="GQ3" s="119"/>
      <c r="GR3" s="119"/>
      <c r="GS3" s="119"/>
      <c r="GT3" s="119"/>
      <c r="GU3" s="119"/>
      <c r="GV3" s="119"/>
      <c r="GW3" s="119"/>
      <c r="GX3" s="119"/>
      <c r="GY3" s="119"/>
      <c r="GZ3" s="119"/>
      <c r="HA3" s="119"/>
      <c r="HB3" s="119"/>
      <c r="HC3" s="119"/>
      <c r="HD3" s="119"/>
      <c r="HE3" s="119"/>
      <c r="HF3" s="119"/>
      <c r="HG3" s="119"/>
      <c r="HH3" s="119"/>
      <c r="HI3" s="119"/>
      <c r="HJ3" s="119"/>
      <c r="HK3" s="119"/>
      <c r="HL3" s="119"/>
      <c r="HM3" s="119"/>
      <c r="HN3" s="119"/>
      <c r="HO3" s="119"/>
      <c r="HP3" s="119"/>
      <c r="HQ3" s="119"/>
      <c r="HR3" s="119"/>
      <c r="HS3" s="119"/>
      <c r="HT3" s="119"/>
      <c r="HU3" s="119"/>
      <c r="HV3" s="119"/>
      <c r="HW3" s="119"/>
      <c r="HX3" s="119"/>
      <c r="HY3" s="119"/>
      <c r="HZ3" s="119"/>
      <c r="IA3" s="119"/>
      <c r="IB3" s="119"/>
      <c r="IC3" s="119"/>
      <c r="ID3" s="119"/>
      <c r="IE3" s="119"/>
      <c r="IF3" s="119"/>
      <c r="IG3" s="119"/>
      <c r="IH3" s="119"/>
      <c r="II3" s="119"/>
      <c r="IJ3" s="119"/>
      <c r="IK3" s="119"/>
      <c r="IL3" s="119"/>
      <c r="IM3" s="119"/>
      <c r="IN3" s="119"/>
      <c r="IO3" s="119"/>
      <c r="IP3" s="119"/>
      <c r="IQ3" s="119"/>
      <c r="IR3" s="119"/>
      <c r="IS3" s="119"/>
      <c r="IT3" s="119"/>
      <c r="IU3" s="119"/>
      <c r="IV3" s="119"/>
      <c r="IW3" s="119"/>
      <c r="IX3" s="119"/>
      <c r="IY3" s="119"/>
      <c r="IZ3" s="119"/>
      <c r="JA3" s="119"/>
      <c r="JB3" s="119"/>
      <c r="JC3" s="119"/>
      <c r="JD3" s="119"/>
      <c r="JE3" s="119"/>
      <c r="JF3" s="119"/>
      <c r="JG3" s="119"/>
      <c r="JH3" s="119"/>
      <c r="JI3" s="119"/>
      <c r="JJ3" s="119"/>
      <c r="JK3" s="119"/>
      <c r="JL3" s="119"/>
      <c r="JM3" s="119"/>
      <c r="JN3" s="119"/>
      <c r="JO3" s="119"/>
      <c r="JP3" s="119"/>
      <c r="JQ3" s="119"/>
      <c r="JR3" s="119"/>
      <c r="JS3" s="119"/>
      <c r="JT3" s="119"/>
      <c r="JU3" s="119"/>
      <c r="JV3" s="119"/>
      <c r="JW3" s="119"/>
      <c r="JX3" s="119"/>
      <c r="JY3" s="119"/>
      <c r="JZ3" s="119"/>
      <c r="KA3" s="119"/>
      <c r="KB3" s="119"/>
      <c r="KC3" s="119"/>
      <c r="KD3" s="119"/>
      <c r="KE3" s="119"/>
      <c r="KF3" s="119"/>
      <c r="KG3" s="119"/>
      <c r="KH3" s="119"/>
      <c r="KI3" s="119"/>
      <c r="KJ3" s="119"/>
      <c r="KK3" s="119"/>
      <c r="KL3" s="119"/>
      <c r="KM3" s="119"/>
      <c r="KN3" s="119"/>
      <c r="KO3" s="119"/>
      <c r="KP3" s="119"/>
      <c r="KQ3" s="119"/>
      <c r="KR3" s="119"/>
      <c r="KS3" s="119"/>
      <c r="KT3" s="119"/>
      <c r="KU3" s="119"/>
      <c r="KV3" s="119"/>
      <c r="KW3" s="119"/>
      <c r="KX3" s="119"/>
      <c r="KY3" s="119"/>
      <c r="KZ3" s="119"/>
      <c r="LA3" s="119"/>
      <c r="LB3" s="119"/>
      <c r="LC3" s="119"/>
      <c r="LD3" s="119"/>
      <c r="LE3" s="119"/>
      <c r="LF3" s="119"/>
      <c r="LG3" s="119"/>
      <c r="LH3" s="119"/>
      <c r="LI3" s="119"/>
      <c r="LJ3" s="119"/>
      <c r="LK3" s="119"/>
      <c r="LL3" s="119"/>
      <c r="LM3" s="119"/>
      <c r="LN3" s="119"/>
      <c r="LO3" s="119"/>
      <c r="LP3" s="119"/>
      <c r="LQ3" s="119"/>
      <c r="LR3" s="119"/>
      <c r="LS3" s="119"/>
      <c r="LT3" s="119"/>
      <c r="LU3" s="119"/>
      <c r="LV3" s="119"/>
      <c r="LW3" s="119"/>
      <c r="LX3" s="119"/>
      <c r="LY3" s="119"/>
      <c r="LZ3" s="119"/>
      <c r="MA3" s="119"/>
      <c r="MB3" s="119"/>
      <c r="MC3" s="119"/>
      <c r="MD3" s="119"/>
      <c r="ME3" s="119"/>
      <c r="MF3" s="119"/>
      <c r="MG3" s="119"/>
      <c r="MH3" s="119"/>
      <c r="MI3" s="119"/>
      <c r="MJ3" s="119"/>
      <c r="MK3" s="119"/>
      <c r="ML3" s="119"/>
      <c r="MM3" s="119"/>
      <c r="MN3" s="119"/>
      <c r="MO3" s="119"/>
      <c r="MP3" s="119"/>
      <c r="MQ3" s="119"/>
      <c r="MR3" s="119"/>
      <c r="MS3" s="119"/>
      <c r="MT3" s="119"/>
      <c r="MU3" s="119"/>
      <c r="MV3" s="119"/>
      <c r="MW3" s="119"/>
      <c r="MX3" s="119"/>
      <c r="MY3" s="119"/>
      <c r="MZ3" s="119"/>
      <c r="NA3" s="119"/>
      <c r="NB3" s="119"/>
      <c r="NC3" s="119"/>
      <c r="ND3" s="119"/>
      <c r="NE3" s="119"/>
      <c r="NF3" s="119"/>
      <c r="NG3" s="119"/>
      <c r="NH3" s="119"/>
      <c r="NI3" s="119"/>
      <c r="NJ3" s="119"/>
      <c r="NK3" s="119"/>
      <c r="NL3" s="119"/>
      <c r="NM3" s="119"/>
      <c r="NN3" s="119"/>
      <c r="NO3" s="119"/>
      <c r="NP3" s="119"/>
      <c r="NQ3" s="119"/>
      <c r="NR3" s="119"/>
      <c r="NS3" s="119"/>
      <c r="NT3" s="119"/>
      <c r="NU3" s="119"/>
      <c r="NV3" s="119"/>
      <c r="NW3" s="119"/>
      <c r="NX3" s="119"/>
      <c r="NY3" s="119"/>
      <c r="NZ3" s="119"/>
      <c r="OA3" s="119"/>
      <c r="OB3" s="119"/>
      <c r="OC3" s="119"/>
      <c r="OD3" s="119"/>
      <c r="OE3" s="119"/>
      <c r="OF3" s="119"/>
      <c r="OG3" s="119"/>
      <c r="OH3" s="119"/>
      <c r="OI3" s="119"/>
      <c r="OJ3" s="119"/>
      <c r="OK3" s="119"/>
      <c r="OL3" s="119"/>
      <c r="OM3" s="119"/>
      <c r="ON3" s="119"/>
      <c r="OO3" s="119"/>
      <c r="OP3" s="119"/>
      <c r="OQ3" s="119"/>
      <c r="OR3" s="119"/>
      <c r="OS3" s="119"/>
      <c r="OT3" s="119"/>
      <c r="OU3" s="119"/>
      <c r="OV3" s="119"/>
      <c r="OW3" s="119"/>
      <c r="OX3" s="119"/>
      <c r="OY3" s="119"/>
      <c r="OZ3" s="119"/>
      <c r="PA3" s="119"/>
      <c r="PB3" s="119"/>
      <c r="PC3" s="119"/>
      <c r="PD3" s="119"/>
      <c r="PE3" s="119"/>
      <c r="PF3" s="119"/>
      <c r="PG3" s="119"/>
      <c r="PH3" s="119"/>
      <c r="PI3" s="119"/>
      <c r="PJ3" s="119"/>
      <c r="PK3" s="119"/>
      <c r="PL3" s="119"/>
      <c r="PM3" s="119"/>
      <c r="PN3" s="119"/>
      <c r="PO3" s="119"/>
      <c r="PP3" s="119"/>
      <c r="PQ3" s="119"/>
      <c r="PR3" s="119"/>
      <c r="PS3" s="119"/>
      <c r="PT3" s="119"/>
      <c r="PU3" s="119"/>
      <c r="PV3" s="119"/>
      <c r="PW3" s="119"/>
      <c r="PX3" s="119"/>
      <c r="PY3" s="119"/>
      <c r="PZ3" s="119"/>
      <c r="QA3" s="119"/>
      <c r="QB3" s="119"/>
      <c r="QC3" s="119"/>
      <c r="QD3" s="119"/>
      <c r="QE3" s="119"/>
      <c r="QF3" s="119"/>
      <c r="QG3" s="119"/>
      <c r="QH3" s="119"/>
      <c r="QI3" s="119"/>
      <c r="QJ3" s="119"/>
      <c r="QK3" s="119"/>
      <c r="QL3" s="119"/>
      <c r="QM3" s="119"/>
      <c r="QN3" s="119"/>
      <c r="QO3" s="119"/>
      <c r="QP3" s="119"/>
      <c r="QQ3" s="119"/>
      <c r="QR3" s="119"/>
      <c r="QS3" s="119"/>
      <c r="QT3" s="119"/>
      <c r="QU3" s="119"/>
      <c r="QV3" s="119"/>
      <c r="QW3" s="119"/>
      <c r="QX3" s="119"/>
      <c r="QY3" s="119"/>
      <c r="QZ3" s="119"/>
      <c r="RA3" s="119"/>
      <c r="RB3" s="119"/>
      <c r="RC3" s="119"/>
      <c r="RD3" s="119"/>
      <c r="RE3" s="119"/>
      <c r="RF3" s="119"/>
      <c r="RG3" s="119"/>
      <c r="RH3" s="119"/>
      <c r="RI3" s="119"/>
      <c r="RJ3" s="119"/>
      <c r="RK3" s="119"/>
      <c r="RL3" s="119"/>
      <c r="RM3" s="119"/>
      <c r="RN3" s="119"/>
      <c r="RO3" s="119"/>
      <c r="RP3" s="119"/>
      <c r="RQ3" s="119"/>
      <c r="RR3" s="119"/>
      <c r="RS3" s="119"/>
      <c r="RT3" s="119"/>
      <c r="RU3" s="119"/>
      <c r="RV3" s="119"/>
      <c r="RW3" s="119"/>
      <c r="RX3" s="119"/>
      <c r="RY3" s="119"/>
      <c r="RZ3" s="119"/>
      <c r="SA3" s="119"/>
      <c r="SB3" s="119"/>
      <c r="SC3" s="119"/>
      <c r="SD3" s="119"/>
      <c r="SE3" s="119"/>
      <c r="SF3" s="119"/>
      <c r="SG3" s="119"/>
      <c r="SH3" s="119"/>
      <c r="SI3" s="119"/>
      <c r="SJ3" s="119"/>
      <c r="SK3" s="119"/>
      <c r="SL3" s="119"/>
      <c r="SM3" s="119"/>
      <c r="SN3" s="119"/>
      <c r="SO3" s="119"/>
      <c r="SP3" s="119"/>
      <c r="SQ3" s="119"/>
      <c r="SR3" s="119"/>
      <c r="SS3" s="119"/>
      <c r="ST3" s="119"/>
      <c r="SU3" s="119"/>
      <c r="SV3" s="119"/>
      <c r="SW3" s="119"/>
      <c r="SX3" s="119"/>
      <c r="SY3" s="119"/>
      <c r="SZ3" s="119"/>
      <c r="TA3" s="119"/>
      <c r="TB3" s="119"/>
      <c r="TC3" s="119"/>
      <c r="TD3" s="119"/>
      <c r="TE3" s="119"/>
      <c r="TF3" s="119"/>
      <c r="TG3" s="119"/>
      <c r="TH3" s="119"/>
      <c r="TI3" s="119"/>
      <c r="TJ3" s="119"/>
      <c r="TK3" s="119"/>
      <c r="TL3" s="119"/>
      <c r="TM3" s="119"/>
      <c r="TN3" s="119"/>
      <c r="TO3" s="119"/>
      <c r="TP3" s="119"/>
      <c r="TQ3" s="119"/>
      <c r="TR3" s="119"/>
      <c r="TS3" s="119"/>
      <c r="TT3" s="119"/>
      <c r="TU3" s="119"/>
      <c r="TV3" s="119"/>
      <c r="TW3" s="119"/>
      <c r="TX3" s="119"/>
      <c r="TY3" s="119"/>
      <c r="TZ3" s="119"/>
      <c r="UA3" s="119"/>
      <c r="UB3" s="119"/>
      <c r="UC3" s="119"/>
      <c r="UD3" s="119"/>
      <c r="UE3" s="119"/>
      <c r="UF3" s="119"/>
      <c r="UG3" s="119"/>
      <c r="UH3" s="119"/>
      <c r="UI3" s="119"/>
      <c r="UJ3" s="119"/>
      <c r="UK3" s="119"/>
      <c r="UL3" s="119"/>
      <c r="UM3" s="119"/>
      <c r="UN3" s="119"/>
      <c r="UO3" s="119"/>
      <c r="UP3" s="119"/>
      <c r="UQ3" s="119"/>
      <c r="UR3" s="119"/>
      <c r="US3" s="119"/>
      <c r="UT3" s="119"/>
      <c r="UU3" s="119"/>
      <c r="UV3" s="119"/>
      <c r="UW3" s="119"/>
      <c r="UX3" s="119"/>
      <c r="UY3" s="119"/>
      <c r="UZ3" s="119"/>
      <c r="VA3" s="119"/>
      <c r="VB3" s="119"/>
      <c r="VC3" s="119"/>
      <c r="VD3" s="119"/>
      <c r="VE3" s="119"/>
      <c r="VF3" s="119"/>
      <c r="VG3" s="119"/>
      <c r="VH3" s="119"/>
      <c r="VI3" s="119"/>
      <c r="VJ3" s="119"/>
      <c r="VK3" s="119"/>
      <c r="VL3" s="119"/>
      <c r="VM3" s="119"/>
      <c r="VN3" s="119"/>
      <c r="VO3" s="119"/>
      <c r="VP3" s="119"/>
      <c r="VQ3" s="119"/>
      <c r="VR3" s="119"/>
      <c r="VS3" s="119"/>
      <c r="VT3" s="119"/>
      <c r="VU3" s="119"/>
      <c r="VV3" s="119"/>
      <c r="VW3" s="119"/>
      <c r="VX3" s="119"/>
      <c r="VY3" s="119"/>
      <c r="VZ3" s="119"/>
      <c r="WA3" s="119"/>
      <c r="WB3" s="119"/>
      <c r="WC3" s="119"/>
      <c r="WD3" s="119"/>
      <c r="WE3" s="119"/>
      <c r="WF3" s="119"/>
      <c r="WG3" s="119"/>
      <c r="WH3" s="119"/>
      <c r="WI3" s="119"/>
      <c r="WJ3" s="119"/>
      <c r="WK3" s="119"/>
      <c r="WL3" s="119"/>
      <c r="WM3" s="119"/>
      <c r="WN3" s="119"/>
      <c r="WO3" s="119"/>
      <c r="WP3" s="119"/>
      <c r="WQ3" s="119"/>
      <c r="WR3" s="119"/>
      <c r="WS3" s="119"/>
      <c r="WT3" s="119"/>
      <c r="WU3" s="119"/>
      <c r="WV3" s="119"/>
      <c r="WW3" s="119"/>
      <c r="WX3" s="119"/>
      <c r="WY3" s="119"/>
      <c r="WZ3" s="119"/>
      <c r="XA3" s="119"/>
      <c r="XB3" s="119"/>
      <c r="XC3" s="119"/>
      <c r="XD3" s="119"/>
      <c r="XE3" s="119"/>
      <c r="XF3" s="119"/>
      <c r="XG3" s="119"/>
      <c r="XH3" s="119"/>
      <c r="XI3" s="119"/>
      <c r="XJ3" s="119"/>
      <c r="XK3" s="119"/>
      <c r="XL3" s="119"/>
      <c r="XM3" s="119"/>
      <c r="XN3" s="119"/>
      <c r="XO3" s="119"/>
      <c r="XP3" s="119"/>
      <c r="XQ3" s="119"/>
      <c r="XR3" s="119"/>
      <c r="XS3" s="119"/>
      <c r="XT3" s="119"/>
      <c r="XU3" s="119"/>
      <c r="XV3" s="119"/>
      <c r="XW3" s="119"/>
      <c r="XX3" s="119"/>
      <c r="XY3" s="119"/>
      <c r="XZ3" s="119"/>
      <c r="YA3" s="119"/>
      <c r="YB3" s="119"/>
      <c r="YC3" s="119"/>
      <c r="YD3" s="119"/>
      <c r="YE3" s="119"/>
      <c r="YF3" s="119"/>
      <c r="YG3" s="119"/>
      <c r="YH3" s="119"/>
      <c r="YI3" s="119"/>
      <c r="YJ3" s="119"/>
      <c r="YK3" s="119"/>
      <c r="YL3" s="119"/>
      <c r="YM3" s="119"/>
      <c r="YN3" s="119"/>
      <c r="YO3" s="119"/>
      <c r="YP3" s="233"/>
      <c r="YQ3" s="119"/>
      <c r="YR3" s="119"/>
      <c r="YS3" s="119"/>
      <c r="YT3" s="119"/>
      <c r="YU3" s="119"/>
      <c r="YV3" s="119"/>
      <c r="YW3" s="119"/>
      <c r="YX3" s="119"/>
      <c r="YY3" s="119"/>
      <c r="YZ3" s="119"/>
      <c r="ZA3" s="119"/>
      <c r="ZB3" s="119"/>
      <c r="ZC3" s="119"/>
      <c r="ZD3" s="119"/>
      <c r="ZE3" s="119"/>
      <c r="ZF3" s="119"/>
      <c r="ZG3" s="119"/>
      <c r="ZH3" s="119"/>
      <c r="ZI3" s="119"/>
      <c r="ZJ3" s="119"/>
      <c r="ZK3" s="119"/>
      <c r="ZL3" s="119"/>
      <c r="ZM3" s="119"/>
      <c r="ZN3" s="119"/>
      <c r="ZO3" s="119"/>
      <c r="ZP3" s="119"/>
      <c r="ZQ3" s="119"/>
      <c r="ZR3" s="119"/>
      <c r="ZS3" s="119"/>
      <c r="ZT3" s="119"/>
      <c r="ZU3" s="119"/>
      <c r="ZV3" s="119"/>
      <c r="ZW3" s="119"/>
      <c r="ZX3" s="119"/>
      <c r="ZY3" s="119"/>
      <c r="ZZ3" s="119"/>
      <c r="AAA3" s="119"/>
      <c r="AAB3" s="119"/>
      <c r="AAC3" s="119"/>
      <c r="AAD3" s="119"/>
      <c r="AAE3" s="119"/>
      <c r="AAF3" s="119"/>
      <c r="AAG3" s="119"/>
      <c r="AAH3" s="119"/>
      <c r="AAI3" s="119"/>
      <c r="AAJ3" s="119"/>
      <c r="AAK3" s="119"/>
      <c r="AAL3" s="119"/>
      <c r="AAM3" s="119"/>
      <c r="AAN3" s="119"/>
      <c r="AAO3" s="119"/>
      <c r="AAP3" s="119"/>
      <c r="AAQ3" s="119"/>
      <c r="AAR3" s="119"/>
      <c r="AAS3" s="119"/>
      <c r="AAT3" s="119"/>
      <c r="AAU3" s="119"/>
      <c r="AAV3" s="119"/>
      <c r="AAW3" s="119"/>
      <c r="AAX3" s="119"/>
      <c r="AAY3" s="119"/>
      <c r="AAZ3" s="119"/>
      <c r="ABA3" s="119"/>
      <c r="ABB3" s="119"/>
      <c r="ABC3" s="119"/>
      <c r="ABD3" s="119"/>
      <c r="ABE3" s="119"/>
      <c r="ABF3" s="119"/>
      <c r="ABG3" s="119"/>
      <c r="ABH3" s="119"/>
      <c r="ABI3" s="119"/>
      <c r="ABJ3" s="119"/>
      <c r="ABK3" s="119"/>
      <c r="ABL3" s="119"/>
      <c r="ABM3" s="119"/>
      <c r="ABN3" s="119"/>
      <c r="ABO3" s="119"/>
      <c r="ABP3" s="119"/>
      <c r="ABQ3" s="119"/>
      <c r="ABR3" s="119"/>
      <c r="ABS3" s="119"/>
      <c r="ABT3" s="119"/>
      <c r="ABU3" s="119"/>
      <c r="ABV3" s="119"/>
      <c r="ABW3" s="119"/>
      <c r="ABX3" s="119"/>
      <c r="ABY3" s="119"/>
      <c r="ABZ3" s="119"/>
      <c r="ACF3" s="111"/>
    </row>
    <row r="4" spans="2:760" ht="20" x14ac:dyDescent="0.4"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ED4" s="109"/>
      <c r="EE4" s="113"/>
      <c r="EF4" s="115"/>
      <c r="EG4" s="118"/>
      <c r="EH4" s="118"/>
      <c r="EI4" s="120"/>
      <c r="EJ4" s="120"/>
      <c r="EK4" s="120"/>
      <c r="EL4" s="120"/>
      <c r="EM4" s="120"/>
      <c r="EN4" s="120"/>
      <c r="EO4" s="120"/>
      <c r="EP4" s="120"/>
      <c r="EQ4" s="120"/>
      <c r="ER4" s="120"/>
      <c r="ES4" s="120"/>
      <c r="ET4" s="120"/>
      <c r="EU4" s="120"/>
      <c r="EV4" s="120"/>
      <c r="EW4" s="120"/>
      <c r="EX4" s="120"/>
      <c r="EY4" s="120"/>
      <c r="EZ4" s="120"/>
      <c r="FA4" s="120"/>
      <c r="FB4" s="120"/>
      <c r="FC4" s="120"/>
      <c r="FD4" s="120"/>
      <c r="FE4" s="120"/>
      <c r="FF4" s="120"/>
      <c r="FG4" s="120"/>
      <c r="FH4" s="120"/>
      <c r="FI4" s="120"/>
      <c r="FJ4" s="120"/>
      <c r="FK4" s="120"/>
      <c r="FL4" s="120"/>
      <c r="FM4" s="120"/>
      <c r="FN4" s="120"/>
      <c r="FO4" s="120"/>
      <c r="FP4" s="120"/>
      <c r="FQ4" s="120"/>
      <c r="FR4" s="120"/>
      <c r="FS4" s="120"/>
      <c r="FT4" s="120"/>
      <c r="FU4" s="120"/>
      <c r="FV4" s="120"/>
      <c r="FW4" s="120"/>
      <c r="FX4" s="120"/>
      <c r="FY4" s="120"/>
      <c r="FZ4" s="120"/>
      <c r="GA4" s="120"/>
      <c r="GB4" s="120"/>
      <c r="GC4" s="120"/>
      <c r="GD4" s="120"/>
      <c r="GE4" s="120"/>
      <c r="GF4" s="120"/>
      <c r="GG4" s="120"/>
      <c r="GH4" s="120"/>
      <c r="GI4" s="120"/>
      <c r="GJ4" s="120"/>
      <c r="GK4" s="120"/>
      <c r="GL4" s="120"/>
      <c r="GM4" s="120"/>
      <c r="GN4" s="120"/>
      <c r="GO4" s="120"/>
      <c r="GP4" s="120"/>
      <c r="GQ4" s="120"/>
      <c r="GR4" s="120"/>
      <c r="GS4" s="120"/>
      <c r="GT4" s="120"/>
      <c r="GU4" s="115"/>
      <c r="GV4" s="115"/>
      <c r="GW4" s="115"/>
      <c r="GX4" s="115"/>
      <c r="GY4" s="115"/>
      <c r="GZ4" s="115"/>
      <c r="HA4" s="115"/>
      <c r="HB4" s="115"/>
      <c r="HC4" s="115"/>
      <c r="HD4" s="115"/>
      <c r="HE4" s="115"/>
      <c r="HF4" s="115"/>
      <c r="HG4" s="115"/>
      <c r="HH4" s="115"/>
      <c r="HI4" s="115"/>
      <c r="HJ4" s="115"/>
      <c r="HK4" s="115"/>
      <c r="HL4" s="115"/>
      <c r="HM4" s="115"/>
      <c r="HN4" s="115"/>
      <c r="HO4" s="115"/>
      <c r="HP4" s="115"/>
      <c r="HQ4" s="115"/>
      <c r="HR4" s="115"/>
      <c r="HS4" s="115"/>
      <c r="HT4" s="115"/>
      <c r="HU4" s="115"/>
      <c r="HV4" s="115"/>
      <c r="HW4" s="115"/>
      <c r="HX4" s="115"/>
      <c r="HY4" s="115"/>
      <c r="HZ4" s="115"/>
      <c r="IA4" s="115"/>
      <c r="IB4" s="115"/>
      <c r="IC4" s="115"/>
      <c r="ID4" s="115"/>
      <c r="IE4" s="115"/>
      <c r="IF4" s="115"/>
      <c r="IG4" s="115"/>
      <c r="IH4" s="115"/>
      <c r="II4" s="115"/>
      <c r="IJ4" s="115"/>
      <c r="IK4" s="115"/>
      <c r="IL4" s="115"/>
      <c r="IM4" s="115"/>
      <c r="IN4" s="115"/>
      <c r="IO4" s="115"/>
      <c r="IP4" s="115"/>
      <c r="IQ4" s="115"/>
      <c r="IR4" s="115"/>
      <c r="IS4" s="115"/>
      <c r="IT4" s="115"/>
      <c r="IU4" s="115"/>
      <c r="IV4" s="115"/>
      <c r="IW4" s="115"/>
      <c r="IX4" s="115"/>
      <c r="IY4" s="115"/>
      <c r="IZ4" s="115"/>
      <c r="JA4" s="115"/>
      <c r="JB4" s="115"/>
      <c r="JC4" s="115"/>
      <c r="JD4" s="115"/>
      <c r="JE4" s="115"/>
      <c r="JF4" s="115"/>
      <c r="JG4" s="115"/>
      <c r="JH4" s="115"/>
      <c r="JI4" s="115"/>
      <c r="JJ4" s="115"/>
      <c r="JK4" s="115"/>
      <c r="JL4" s="115"/>
      <c r="JM4" s="115"/>
      <c r="JN4" s="115"/>
      <c r="JO4" s="115"/>
      <c r="JP4" s="115"/>
      <c r="JQ4" s="115"/>
      <c r="JR4" s="115"/>
      <c r="JS4" s="115"/>
      <c r="JT4" s="115"/>
      <c r="JU4" s="115"/>
      <c r="JV4" s="115"/>
      <c r="JW4" s="115"/>
      <c r="JX4" s="115"/>
      <c r="JY4" s="115"/>
      <c r="JZ4" s="115"/>
      <c r="KA4" s="115"/>
      <c r="KB4" s="115"/>
      <c r="KC4" s="115"/>
      <c r="KD4" s="115"/>
      <c r="KE4" s="115"/>
      <c r="KF4" s="115"/>
      <c r="KG4" s="115"/>
      <c r="KH4" s="115"/>
      <c r="KI4" s="115"/>
      <c r="KJ4" s="115"/>
      <c r="KK4" s="115"/>
      <c r="KL4" s="115"/>
      <c r="KM4" s="115"/>
      <c r="KN4" s="115"/>
      <c r="KO4" s="115"/>
      <c r="KP4" s="115"/>
      <c r="KQ4" s="115"/>
      <c r="KR4" s="115"/>
      <c r="KS4" s="115"/>
      <c r="KT4" s="115"/>
      <c r="KU4" s="115"/>
      <c r="KV4" s="115"/>
      <c r="KW4" s="115"/>
      <c r="KX4" s="115"/>
      <c r="KY4" s="115"/>
      <c r="KZ4" s="115"/>
      <c r="LA4" s="115"/>
      <c r="LB4" s="115"/>
      <c r="LC4" s="115"/>
      <c r="LD4" s="115"/>
      <c r="LE4" s="115"/>
      <c r="LF4" s="115"/>
      <c r="LG4" s="115"/>
      <c r="LH4" s="115"/>
      <c r="LI4" s="115"/>
      <c r="LJ4" s="115"/>
      <c r="LK4" s="115"/>
      <c r="LL4" s="115"/>
      <c r="LM4" s="115"/>
      <c r="LN4" s="115"/>
      <c r="LO4" s="115"/>
      <c r="LP4" s="115"/>
      <c r="LQ4" s="115"/>
      <c r="LR4" s="115"/>
      <c r="LS4" s="115"/>
      <c r="LT4" s="115"/>
      <c r="LU4" s="115"/>
      <c r="LV4" s="115"/>
      <c r="LW4" s="115"/>
      <c r="LX4" s="115"/>
      <c r="LY4" s="115"/>
      <c r="LZ4" s="115"/>
      <c r="MA4" s="115"/>
      <c r="MB4" s="115"/>
      <c r="MC4" s="115"/>
      <c r="MD4" s="115"/>
      <c r="ME4" s="115"/>
      <c r="MF4" s="115"/>
      <c r="MG4" s="115"/>
      <c r="MH4" s="115"/>
      <c r="MI4" s="115"/>
      <c r="MJ4" s="115"/>
      <c r="MK4" s="115"/>
      <c r="ML4" s="115"/>
      <c r="MM4" s="115"/>
      <c r="MN4" s="115"/>
      <c r="MO4" s="115"/>
      <c r="MP4" s="115"/>
      <c r="MQ4" s="115"/>
      <c r="MR4" s="115"/>
      <c r="MS4" s="115"/>
      <c r="MT4" s="115"/>
      <c r="MU4" s="115"/>
      <c r="MV4" s="115"/>
      <c r="MW4" s="115"/>
      <c r="MX4" s="115"/>
      <c r="MY4" s="115"/>
      <c r="MZ4" s="115"/>
      <c r="NA4" s="115"/>
      <c r="NB4" s="115"/>
      <c r="NC4" s="115"/>
      <c r="ND4" s="115"/>
      <c r="NE4" s="115"/>
      <c r="NF4" s="115"/>
      <c r="NG4" s="115"/>
      <c r="NH4" s="115"/>
      <c r="NI4" s="115"/>
      <c r="NJ4" s="115"/>
      <c r="NK4" s="115"/>
      <c r="NL4" s="115"/>
      <c r="NM4" s="115"/>
      <c r="NN4" s="115"/>
      <c r="NO4" s="115"/>
      <c r="NP4" s="115"/>
      <c r="NQ4" s="115"/>
      <c r="NR4" s="115"/>
      <c r="NS4" s="115"/>
      <c r="NT4" s="115"/>
      <c r="NU4" s="115">
        <v>90904969</v>
      </c>
      <c r="NV4" s="115"/>
      <c r="NW4" s="115"/>
      <c r="NX4" s="115"/>
      <c r="NY4" s="115"/>
      <c r="NZ4" s="115"/>
      <c r="OA4" s="115"/>
      <c r="OB4" s="115"/>
      <c r="OC4" s="115"/>
      <c r="OD4" s="115"/>
      <c r="OE4" s="115"/>
      <c r="OF4" s="115"/>
      <c r="OG4" s="115"/>
      <c r="OH4" s="115"/>
      <c r="OI4" s="115"/>
      <c r="OJ4" s="115"/>
      <c r="OK4" s="115"/>
      <c r="OL4" s="115"/>
      <c r="OM4" s="115"/>
      <c r="ON4" s="115"/>
      <c r="OO4" s="115"/>
      <c r="OP4" s="115"/>
      <c r="OQ4" s="115"/>
      <c r="OR4" s="115"/>
      <c r="OS4" s="115"/>
      <c r="OT4" s="115"/>
      <c r="OU4" s="115"/>
      <c r="OV4" s="115"/>
      <c r="OW4" s="115"/>
      <c r="OX4" s="115"/>
      <c r="OY4" s="115"/>
      <c r="OZ4" s="115"/>
      <c r="PA4" s="115"/>
      <c r="PB4" s="115"/>
      <c r="PC4" s="115"/>
      <c r="PD4" s="115"/>
      <c r="PE4" s="115"/>
      <c r="PF4" s="115"/>
      <c r="PG4" s="115"/>
      <c r="PH4" s="115"/>
      <c r="PI4" s="115"/>
      <c r="PJ4" s="115"/>
      <c r="PK4" s="115"/>
      <c r="PL4" s="115"/>
      <c r="PM4" s="115"/>
      <c r="PN4" s="115"/>
      <c r="PO4" s="115"/>
      <c r="PP4" s="115"/>
      <c r="PQ4" s="115"/>
      <c r="PR4" s="115"/>
      <c r="PS4" s="115"/>
      <c r="PT4" s="115"/>
      <c r="PU4" s="115"/>
      <c r="PV4" s="115"/>
      <c r="PW4" s="115"/>
      <c r="PX4" s="115"/>
      <c r="PY4" s="115"/>
      <c r="PZ4" s="115"/>
      <c r="QA4" s="115"/>
      <c r="QB4" s="115"/>
      <c r="QC4" s="115"/>
      <c r="QD4" s="115"/>
      <c r="QE4" s="115"/>
      <c r="QF4" s="115"/>
      <c r="QG4" s="115"/>
      <c r="QH4" s="115"/>
      <c r="QI4" s="115"/>
      <c r="QJ4" s="115"/>
      <c r="QK4" s="115"/>
      <c r="QL4" s="115"/>
      <c r="QM4" s="115"/>
      <c r="QN4" s="115"/>
      <c r="QO4" s="115"/>
      <c r="QP4" s="115"/>
      <c r="QQ4" s="115"/>
      <c r="QR4" s="115"/>
      <c r="QS4" s="115"/>
      <c r="QT4" s="115"/>
      <c r="QU4" s="115"/>
      <c r="QV4" s="115"/>
      <c r="QW4" s="115"/>
      <c r="QX4" s="115"/>
      <c r="QY4" s="115"/>
      <c r="QZ4" s="115"/>
      <c r="RA4" s="115"/>
      <c r="RB4" s="115"/>
      <c r="RC4" s="115"/>
      <c r="RD4" s="115"/>
      <c r="RE4" s="115"/>
      <c r="RF4" s="115"/>
      <c r="RG4" s="115"/>
      <c r="RH4" s="115"/>
      <c r="RI4" s="115"/>
      <c r="RJ4" s="115"/>
      <c r="RK4" s="115"/>
      <c r="RL4" s="115"/>
      <c r="RM4" s="115"/>
      <c r="RN4" s="115"/>
      <c r="RO4" s="115"/>
      <c r="RP4" s="115"/>
      <c r="RQ4" s="115"/>
      <c r="RR4" s="115"/>
      <c r="RS4" s="115"/>
      <c r="RT4" s="115"/>
      <c r="RU4" s="115"/>
      <c r="RV4" s="115"/>
      <c r="RW4" s="115"/>
      <c r="RX4" s="115"/>
      <c r="RY4" s="115"/>
      <c r="RZ4" s="115"/>
      <c r="SA4" s="115"/>
      <c r="SB4" s="115"/>
      <c r="SC4" s="115"/>
      <c r="SD4" s="115"/>
      <c r="SE4" s="115"/>
      <c r="SF4" s="115"/>
      <c r="SG4" s="115"/>
      <c r="SH4" s="115"/>
      <c r="SI4" s="115"/>
      <c r="SJ4" s="115"/>
      <c r="SK4" s="115"/>
      <c r="SL4" s="115"/>
      <c r="SM4" s="115"/>
      <c r="SN4" s="115"/>
      <c r="SO4" s="115"/>
      <c r="SP4" s="115"/>
      <c r="SQ4" s="115"/>
      <c r="SR4" s="115"/>
      <c r="SS4" s="115"/>
      <c r="ST4" s="115"/>
      <c r="SU4" s="115"/>
      <c r="SV4" s="115"/>
      <c r="SW4" s="115"/>
      <c r="SX4" s="115"/>
      <c r="SY4" s="115"/>
      <c r="SZ4" s="115"/>
      <c r="TA4" s="115"/>
      <c r="TB4" s="115"/>
      <c r="TC4" s="115"/>
      <c r="TD4" s="115"/>
      <c r="TE4" s="115"/>
      <c r="TF4" s="115"/>
      <c r="TG4" s="115"/>
      <c r="TH4" s="115"/>
      <c r="TI4" s="115"/>
      <c r="TJ4" s="115"/>
      <c r="TK4" s="115"/>
      <c r="TL4" s="115"/>
      <c r="TM4" s="115"/>
      <c r="TN4" s="115"/>
      <c r="TO4" s="115"/>
      <c r="TP4" s="115"/>
      <c r="TQ4" s="115"/>
      <c r="TR4" s="115"/>
      <c r="TS4" s="115"/>
      <c r="TT4" s="115"/>
      <c r="TU4" s="115"/>
      <c r="TV4" s="115"/>
      <c r="TW4" s="115"/>
      <c r="TX4" s="115"/>
      <c r="TY4" s="115"/>
      <c r="TZ4" s="115"/>
      <c r="UA4" s="115"/>
      <c r="UB4" s="115"/>
      <c r="UC4" s="115"/>
      <c r="UD4" s="115"/>
      <c r="UE4" s="115"/>
      <c r="UF4" s="115"/>
      <c r="UG4" s="115"/>
      <c r="UH4" s="115"/>
      <c r="UI4" s="115"/>
      <c r="UJ4" s="115"/>
      <c r="UK4" s="115"/>
      <c r="UL4" s="115"/>
      <c r="UM4" s="115"/>
      <c r="UN4" s="115"/>
      <c r="UO4" s="115"/>
      <c r="UP4" s="115"/>
      <c r="UQ4" s="115"/>
      <c r="UR4" s="115"/>
      <c r="US4" s="115"/>
      <c r="UT4" s="115"/>
      <c r="UU4" s="115"/>
      <c r="UV4" s="115"/>
      <c r="UW4" s="115"/>
      <c r="UX4" s="115"/>
      <c r="UY4" s="115"/>
      <c r="UZ4" s="115"/>
      <c r="VA4" s="115"/>
      <c r="VB4" s="115"/>
      <c r="VC4" s="115"/>
      <c r="VD4" s="115"/>
      <c r="VE4" s="115"/>
      <c r="VF4" s="115"/>
      <c r="VG4" s="115"/>
      <c r="VH4" s="115"/>
      <c r="VI4" s="115"/>
      <c r="VJ4" s="115"/>
      <c r="VK4" s="115"/>
      <c r="VL4" s="115"/>
      <c r="VM4" s="115"/>
      <c r="VN4" s="115"/>
      <c r="VO4" s="115"/>
      <c r="VP4" s="115"/>
      <c r="VQ4" s="115"/>
      <c r="VR4" s="115"/>
      <c r="VS4" s="115"/>
      <c r="VT4" s="115"/>
      <c r="VU4" s="115"/>
      <c r="VV4" s="115"/>
      <c r="VW4" s="115"/>
      <c r="VX4" s="115"/>
      <c r="VY4" s="115"/>
      <c r="VZ4" s="115"/>
      <c r="WA4" s="115"/>
      <c r="WB4" s="115"/>
      <c r="WC4" s="115"/>
      <c r="WD4" s="115"/>
      <c r="WE4" s="115"/>
      <c r="WF4" s="115"/>
      <c r="WG4" s="115"/>
      <c r="WH4" s="115"/>
      <c r="WI4" s="115"/>
      <c r="WJ4" s="115"/>
      <c r="WK4" s="115"/>
      <c r="WL4" s="115"/>
      <c r="WM4" s="115"/>
      <c r="WN4" s="115"/>
      <c r="WO4" s="115"/>
      <c r="WP4" s="115"/>
      <c r="WQ4" s="115"/>
      <c r="WR4" s="115"/>
      <c r="WS4" s="115"/>
      <c r="WT4" s="115"/>
      <c r="WU4" s="115"/>
      <c r="WV4" s="115"/>
      <c r="WW4" s="115"/>
      <c r="WX4" s="115"/>
      <c r="WY4" s="115"/>
      <c r="WZ4" s="115"/>
      <c r="XA4" s="115"/>
      <c r="XB4" s="115"/>
      <c r="XC4" s="115"/>
      <c r="XD4" s="115"/>
      <c r="XE4" s="115"/>
      <c r="XF4" s="115"/>
      <c r="XG4" s="115"/>
      <c r="XH4" s="115"/>
      <c r="XI4" s="115"/>
      <c r="XJ4" s="115"/>
      <c r="XK4" s="115"/>
      <c r="XL4" s="115"/>
      <c r="XM4" s="115"/>
      <c r="XN4" s="115"/>
      <c r="XO4" s="115"/>
      <c r="XP4" s="115"/>
      <c r="XQ4" s="115"/>
      <c r="XR4" s="115"/>
      <c r="XS4" s="115"/>
      <c r="XT4" s="115"/>
      <c r="XU4" s="115"/>
      <c r="XV4" s="115"/>
      <c r="XW4" s="115"/>
      <c r="XX4" s="115"/>
      <c r="XY4" s="115"/>
      <c r="XZ4" s="115"/>
      <c r="YA4" s="115"/>
      <c r="YB4" s="115"/>
      <c r="YC4" s="115"/>
      <c r="YD4" s="115"/>
      <c r="YE4" s="115"/>
      <c r="YF4" s="115"/>
      <c r="YG4" s="115"/>
      <c r="YH4" s="115"/>
      <c r="YI4" s="115"/>
      <c r="YJ4" s="115"/>
      <c r="YK4" s="115"/>
      <c r="YL4" s="115"/>
      <c r="YM4" s="115"/>
      <c r="YN4" s="115"/>
      <c r="YO4" s="115"/>
      <c r="YP4" s="234"/>
      <c r="YQ4" s="115"/>
      <c r="YR4" s="115"/>
      <c r="YS4" s="115"/>
      <c r="YT4" s="115"/>
      <c r="YU4" s="115"/>
      <c r="YV4" s="115"/>
      <c r="YW4" s="115"/>
      <c r="YX4" s="115"/>
      <c r="YY4" s="115"/>
      <c r="YZ4" s="115"/>
      <c r="ZA4" s="115"/>
      <c r="ZB4" s="115"/>
      <c r="ZC4" s="115"/>
      <c r="ZD4" s="115"/>
      <c r="ZE4" s="115"/>
      <c r="ZF4" s="115"/>
      <c r="ZG4" s="115"/>
      <c r="ZH4" s="115"/>
      <c r="ZI4" s="115"/>
      <c r="ZJ4" s="115"/>
      <c r="ZK4" s="115"/>
      <c r="ZL4" s="115"/>
      <c r="ZM4" s="115"/>
      <c r="ZN4" s="115"/>
      <c r="ZO4" s="115"/>
      <c r="ZP4" s="115"/>
      <c r="ZQ4" s="115"/>
      <c r="ZR4" s="115"/>
      <c r="ZS4" s="115"/>
      <c r="ZT4" s="115"/>
      <c r="ZU4" s="115"/>
      <c r="ZV4" s="115"/>
      <c r="ZW4" s="115"/>
      <c r="ZX4" s="115"/>
      <c r="ZY4" s="115"/>
      <c r="ZZ4" s="115"/>
      <c r="AAA4" s="115"/>
      <c r="AAB4" s="115"/>
      <c r="AAC4" s="115"/>
      <c r="AAD4" s="115"/>
      <c r="AAE4" s="115"/>
      <c r="AAF4" s="115"/>
      <c r="AAG4" s="115"/>
      <c r="AAH4" s="115"/>
      <c r="AAI4" s="115"/>
      <c r="AAJ4" s="115"/>
      <c r="AAK4" s="115"/>
      <c r="AAL4" s="115"/>
      <c r="AAM4" s="115"/>
      <c r="AAN4" s="115"/>
      <c r="AAO4" s="115"/>
      <c r="AAP4" s="115"/>
      <c r="AAQ4" s="115"/>
      <c r="AAR4" s="115"/>
      <c r="AAS4" s="115"/>
      <c r="AAT4" s="115"/>
      <c r="AAU4" s="115"/>
      <c r="AAV4" s="115"/>
      <c r="AAW4" s="115"/>
      <c r="AAX4" s="115"/>
      <c r="AAY4" s="115"/>
      <c r="AAZ4" s="115"/>
      <c r="ABA4" s="115"/>
      <c r="ABB4" s="115"/>
      <c r="ABC4" s="115"/>
      <c r="ABD4" s="115"/>
      <c r="ABE4" s="115"/>
      <c r="ABF4" s="115"/>
      <c r="ABG4" s="115"/>
      <c r="ABH4" s="115"/>
      <c r="ABI4" s="115"/>
      <c r="ABJ4" s="115"/>
      <c r="ABK4" s="115"/>
      <c r="ABL4" s="115"/>
      <c r="ABM4" s="115"/>
      <c r="ABN4" s="115"/>
      <c r="ABO4" s="115"/>
      <c r="ABP4" s="115"/>
      <c r="ABQ4" s="115"/>
      <c r="ABR4" s="115"/>
      <c r="ABS4" s="115"/>
      <c r="ABT4" s="115"/>
      <c r="ABU4" s="115"/>
      <c r="ABV4" s="115"/>
      <c r="ABW4" s="115"/>
      <c r="ABX4" s="115"/>
      <c r="ABY4" s="115"/>
      <c r="ABZ4" s="115"/>
      <c r="ACA4" s="120"/>
      <c r="ACF4" s="111"/>
    </row>
    <row r="5" spans="2:760" ht="20" x14ac:dyDescent="0.4"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W5" s="94"/>
      <c r="GU5" s="124"/>
      <c r="ACF5" s="111"/>
    </row>
    <row r="6" spans="2:760" ht="15.75" customHeight="1" x14ac:dyDescent="0.3">
      <c r="B6" s="280" t="s">
        <v>3</v>
      </c>
      <c r="C6" s="281"/>
      <c r="D6" s="282"/>
      <c r="E6" s="285">
        <v>2007</v>
      </c>
      <c r="F6" s="287">
        <v>2008</v>
      </c>
      <c r="G6" s="285">
        <v>2009</v>
      </c>
      <c r="H6" s="289">
        <v>2010</v>
      </c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89">
        <v>2011</v>
      </c>
      <c r="U6" s="289"/>
      <c r="V6" s="289"/>
      <c r="W6" s="289"/>
      <c r="X6" s="289"/>
      <c r="Y6" s="289"/>
      <c r="Z6" s="289"/>
      <c r="AA6" s="289"/>
      <c r="AB6" s="289"/>
      <c r="AC6" s="289"/>
      <c r="AD6" s="289"/>
      <c r="AE6" s="289"/>
      <c r="AF6" s="289"/>
      <c r="AG6" s="289"/>
      <c r="AH6" s="289"/>
      <c r="AI6" s="289"/>
      <c r="AJ6" s="289"/>
      <c r="AK6" s="289"/>
      <c r="AL6" s="289"/>
      <c r="AM6" s="289"/>
      <c r="AN6" s="289"/>
      <c r="AO6" s="289"/>
      <c r="AP6" s="289"/>
      <c r="AQ6" s="289"/>
      <c r="AR6" s="289"/>
      <c r="AS6" s="289"/>
      <c r="AT6" s="289"/>
      <c r="AU6" s="289"/>
      <c r="AV6" s="289"/>
      <c r="AW6" s="289"/>
      <c r="AX6" s="289"/>
      <c r="AY6" s="289"/>
      <c r="AZ6" s="289"/>
      <c r="BA6" s="289"/>
      <c r="BB6" s="289"/>
      <c r="BC6" s="289"/>
      <c r="BD6" s="289"/>
      <c r="BE6" s="289"/>
      <c r="BF6" s="289"/>
      <c r="BG6" s="289"/>
      <c r="BH6" s="289"/>
      <c r="BI6" s="289"/>
      <c r="BJ6" s="289"/>
      <c r="BK6" s="289"/>
      <c r="BL6" s="289"/>
      <c r="BM6" s="289"/>
      <c r="BN6" s="289"/>
      <c r="BO6" s="289"/>
      <c r="BP6" s="274">
        <v>2012</v>
      </c>
      <c r="BQ6" s="275"/>
      <c r="BR6" s="275"/>
      <c r="BS6" s="275"/>
      <c r="BT6" s="275"/>
      <c r="BU6" s="275"/>
      <c r="BV6" s="275"/>
      <c r="BW6" s="275"/>
      <c r="BX6" s="275"/>
      <c r="BY6" s="275"/>
      <c r="BZ6" s="275"/>
      <c r="CA6" s="275"/>
      <c r="CB6" s="275"/>
      <c r="CC6" s="275"/>
      <c r="CD6" s="275"/>
      <c r="CE6" s="275"/>
      <c r="CF6" s="275"/>
      <c r="CG6" s="275"/>
      <c r="CH6" s="275"/>
      <c r="CI6" s="275"/>
      <c r="CJ6" s="275"/>
      <c r="CK6" s="275"/>
      <c r="CL6" s="275"/>
      <c r="CM6" s="275"/>
      <c r="CN6" s="275"/>
      <c r="CO6" s="275"/>
      <c r="CP6" s="275"/>
      <c r="CQ6" s="275"/>
      <c r="CR6" s="275"/>
      <c r="CS6" s="275"/>
      <c r="CT6" s="275"/>
      <c r="CU6" s="275"/>
      <c r="CV6" s="275"/>
      <c r="CW6" s="275"/>
      <c r="CX6" s="275"/>
      <c r="CY6" s="275"/>
      <c r="CZ6" s="275"/>
      <c r="DA6" s="275"/>
      <c r="DB6" s="275"/>
      <c r="DC6" s="275"/>
      <c r="DD6" s="275"/>
      <c r="DE6" s="275"/>
      <c r="DF6" s="275"/>
      <c r="DG6" s="275"/>
      <c r="DH6" s="275"/>
      <c r="DI6" s="275"/>
      <c r="DJ6" s="275"/>
      <c r="DK6" s="276"/>
      <c r="DL6" s="274">
        <v>2013</v>
      </c>
      <c r="DM6" s="275"/>
      <c r="DN6" s="275"/>
      <c r="DO6" s="275"/>
      <c r="DP6" s="275"/>
      <c r="DQ6" s="275"/>
      <c r="DR6" s="275"/>
      <c r="DS6" s="275"/>
      <c r="DT6" s="275"/>
      <c r="DU6" s="275"/>
      <c r="DV6" s="275"/>
      <c r="DW6" s="275"/>
      <c r="DX6" s="275"/>
      <c r="DY6" s="275"/>
      <c r="DZ6" s="275"/>
      <c r="EA6" s="275"/>
      <c r="EB6" s="275"/>
      <c r="EC6" s="275"/>
      <c r="ED6" s="275"/>
      <c r="EE6" s="275"/>
      <c r="EF6" s="275"/>
      <c r="EG6" s="275"/>
      <c r="EH6" s="275"/>
      <c r="EI6" s="275"/>
      <c r="EJ6" s="275"/>
      <c r="EK6" s="275"/>
      <c r="EL6" s="275"/>
      <c r="EM6" s="275"/>
      <c r="EN6" s="275"/>
      <c r="EO6" s="275"/>
      <c r="EP6" s="275"/>
      <c r="EQ6" s="275"/>
      <c r="ER6" s="275"/>
      <c r="ES6" s="275"/>
      <c r="ET6" s="275"/>
      <c r="EU6" s="275"/>
      <c r="EV6" s="275"/>
      <c r="EW6" s="275"/>
      <c r="EX6" s="275"/>
      <c r="EY6" s="275"/>
      <c r="EZ6" s="275"/>
      <c r="FA6" s="275"/>
      <c r="FB6" s="275"/>
      <c r="FC6" s="275"/>
      <c r="FD6" s="275"/>
      <c r="FE6" s="275"/>
      <c r="FF6" s="275"/>
      <c r="FG6" s="276"/>
      <c r="FH6" s="277" t="s">
        <v>4</v>
      </c>
      <c r="FI6" s="278"/>
      <c r="FJ6" s="278"/>
      <c r="FK6" s="278"/>
      <c r="FL6" s="278"/>
      <c r="FM6" s="278"/>
      <c r="FN6" s="278"/>
      <c r="FO6" s="278"/>
      <c r="FP6" s="278"/>
      <c r="FQ6" s="278"/>
      <c r="FR6" s="278"/>
      <c r="FS6" s="278"/>
      <c r="FT6" s="278"/>
      <c r="FU6" s="278"/>
      <c r="FV6" s="278"/>
      <c r="FW6" s="278"/>
      <c r="FX6" s="278"/>
      <c r="FY6" s="278"/>
      <c r="FZ6" s="278"/>
      <c r="GA6" s="278"/>
      <c r="GB6" s="278"/>
      <c r="GC6" s="278"/>
      <c r="GD6" s="278"/>
      <c r="GE6" s="278"/>
      <c r="GF6" s="278"/>
      <c r="GG6" s="278"/>
      <c r="GH6" s="278"/>
      <c r="GI6" s="278"/>
      <c r="GJ6" s="278"/>
      <c r="GK6" s="278"/>
      <c r="GL6" s="278"/>
      <c r="GM6" s="278"/>
      <c r="GN6" s="278"/>
      <c r="GO6" s="278"/>
      <c r="GP6" s="278"/>
      <c r="GQ6" s="278"/>
      <c r="GR6" s="278"/>
      <c r="GS6" s="278"/>
      <c r="GT6" s="278"/>
      <c r="GU6" s="278"/>
      <c r="GV6" s="278"/>
      <c r="GW6" s="278"/>
      <c r="GX6" s="278"/>
      <c r="GY6" s="278"/>
      <c r="GZ6" s="278"/>
      <c r="HA6" s="278"/>
      <c r="HB6" s="278"/>
      <c r="HC6" s="279"/>
      <c r="HD6" s="277" t="s">
        <v>5</v>
      </c>
      <c r="HE6" s="278"/>
      <c r="HF6" s="278"/>
      <c r="HG6" s="278"/>
      <c r="HH6" s="278"/>
      <c r="HI6" s="278"/>
      <c r="HJ6" s="278"/>
      <c r="HK6" s="278"/>
      <c r="HL6" s="278"/>
      <c r="HM6" s="278"/>
      <c r="HN6" s="278"/>
      <c r="HO6" s="278"/>
      <c r="HP6" s="278"/>
      <c r="HQ6" s="278"/>
      <c r="HR6" s="278"/>
      <c r="HS6" s="278"/>
      <c r="HT6" s="278"/>
      <c r="HU6" s="278"/>
      <c r="HV6" s="278"/>
      <c r="HW6" s="278"/>
      <c r="HX6" s="278"/>
      <c r="HY6" s="278"/>
      <c r="HZ6" s="278"/>
      <c r="IA6" s="278"/>
      <c r="IB6" s="278"/>
      <c r="IC6" s="278"/>
      <c r="ID6" s="278"/>
      <c r="IE6" s="278"/>
      <c r="IF6" s="278"/>
      <c r="IG6" s="278"/>
      <c r="IH6" s="278"/>
      <c r="II6" s="278"/>
      <c r="IJ6" s="278"/>
      <c r="IK6" s="278"/>
      <c r="IL6" s="278"/>
      <c r="IM6" s="278"/>
      <c r="IN6" s="278"/>
      <c r="IO6" s="278"/>
      <c r="IP6" s="278"/>
      <c r="IQ6" s="278"/>
      <c r="IR6" s="278"/>
      <c r="IS6" s="278"/>
      <c r="IT6" s="278"/>
      <c r="IU6" s="278"/>
      <c r="IV6" s="278"/>
      <c r="IW6" s="278"/>
      <c r="IX6" s="278"/>
      <c r="IY6" s="279"/>
      <c r="IZ6" s="277">
        <v>2016</v>
      </c>
      <c r="JA6" s="278"/>
      <c r="JB6" s="278"/>
      <c r="JC6" s="278"/>
      <c r="JD6" s="278"/>
      <c r="JE6" s="278"/>
      <c r="JF6" s="278"/>
      <c r="JG6" s="278"/>
      <c r="JH6" s="278"/>
      <c r="JI6" s="278"/>
      <c r="JJ6" s="278"/>
      <c r="JK6" s="278"/>
      <c r="JL6" s="278"/>
      <c r="JM6" s="278"/>
      <c r="JN6" s="278"/>
      <c r="JO6" s="278"/>
      <c r="JP6" s="278"/>
      <c r="JQ6" s="278"/>
      <c r="JR6" s="278"/>
      <c r="JS6" s="278"/>
      <c r="JT6" s="278"/>
      <c r="JU6" s="278"/>
      <c r="JV6" s="278"/>
      <c r="JW6" s="278"/>
      <c r="JX6" s="278"/>
      <c r="JY6" s="278"/>
      <c r="JZ6" s="278"/>
      <c r="KA6" s="278"/>
      <c r="KB6" s="278"/>
      <c r="KC6" s="278"/>
      <c r="KD6" s="278"/>
      <c r="KE6" s="278"/>
      <c r="KF6" s="278"/>
      <c r="KG6" s="278"/>
      <c r="KH6" s="278"/>
      <c r="KI6" s="278"/>
      <c r="KJ6" s="278"/>
      <c r="KK6" s="278"/>
      <c r="KL6" s="278"/>
      <c r="KM6" s="278"/>
      <c r="KN6" s="278"/>
      <c r="KO6" s="278"/>
      <c r="KP6" s="278"/>
      <c r="KQ6" s="278"/>
      <c r="KR6" s="278"/>
      <c r="KS6" s="278"/>
      <c r="KT6" s="278"/>
      <c r="KU6" s="278"/>
      <c r="KV6" s="290"/>
      <c r="KW6" s="291">
        <v>2017</v>
      </c>
      <c r="KX6" s="278"/>
      <c r="KY6" s="278"/>
      <c r="KZ6" s="278"/>
      <c r="LA6" s="278"/>
      <c r="LB6" s="278"/>
      <c r="LC6" s="278"/>
      <c r="LD6" s="278"/>
      <c r="LE6" s="278"/>
      <c r="LF6" s="278"/>
      <c r="LG6" s="278"/>
      <c r="LH6" s="278"/>
      <c r="LI6" s="278"/>
      <c r="LJ6" s="278"/>
      <c r="LK6" s="278"/>
      <c r="LL6" s="278"/>
      <c r="LM6" s="278"/>
      <c r="LN6" s="278"/>
      <c r="LO6" s="278"/>
      <c r="LP6" s="278"/>
      <c r="LQ6" s="278"/>
      <c r="LR6" s="278"/>
      <c r="LS6" s="278"/>
      <c r="LT6" s="278"/>
      <c r="LU6" s="278"/>
      <c r="LV6" s="278"/>
      <c r="LW6" s="278"/>
      <c r="LX6" s="278"/>
      <c r="LY6" s="278"/>
      <c r="LZ6" s="278"/>
      <c r="MA6" s="278"/>
      <c r="MB6" s="278"/>
      <c r="MC6" s="278"/>
      <c r="MD6" s="278"/>
      <c r="ME6" s="278"/>
      <c r="MF6" s="278"/>
      <c r="MG6" s="278"/>
      <c r="MH6" s="278"/>
      <c r="MI6" s="278"/>
      <c r="MJ6" s="278"/>
      <c r="MK6" s="278"/>
      <c r="ML6" s="278"/>
      <c r="MM6" s="278"/>
      <c r="MN6" s="278"/>
      <c r="MO6" s="278"/>
      <c r="MP6" s="278"/>
      <c r="MQ6" s="278"/>
      <c r="MR6" s="290"/>
      <c r="MS6" s="160">
        <v>2018</v>
      </c>
      <c r="MT6" s="161"/>
      <c r="MU6" s="161"/>
      <c r="MV6" s="161"/>
      <c r="MW6" s="161"/>
      <c r="MX6" s="161"/>
      <c r="MY6" s="161"/>
      <c r="MZ6" s="161"/>
      <c r="NA6" s="161"/>
      <c r="NB6" s="161"/>
      <c r="NC6" s="161"/>
      <c r="ND6" s="161"/>
      <c r="NE6" s="161"/>
      <c r="NF6" s="161"/>
      <c r="NG6" s="161"/>
      <c r="NH6" s="161"/>
      <c r="NI6" s="161"/>
      <c r="NJ6" s="161"/>
      <c r="NK6" s="161"/>
      <c r="NL6" s="161"/>
      <c r="NM6" s="161"/>
      <c r="NN6" s="161"/>
      <c r="NO6" s="161"/>
      <c r="NP6" s="161"/>
      <c r="NQ6" s="161"/>
      <c r="NR6" s="161"/>
      <c r="NS6" s="161"/>
      <c r="NT6" s="161"/>
      <c r="NU6" s="161"/>
      <c r="NV6" s="161"/>
      <c r="NW6" s="161"/>
      <c r="NX6" s="161"/>
      <c r="NY6" s="161"/>
      <c r="NZ6" s="161"/>
      <c r="OA6" s="161"/>
      <c r="OB6" s="161"/>
      <c r="OC6" s="161"/>
      <c r="OD6" s="161"/>
      <c r="OE6" s="161"/>
      <c r="OF6" s="161"/>
      <c r="OG6" s="161"/>
      <c r="OH6" s="161"/>
      <c r="OI6" s="161"/>
      <c r="OJ6" s="161"/>
      <c r="OK6" s="161"/>
      <c r="OL6" s="161"/>
      <c r="OM6" s="161"/>
      <c r="ON6" s="161"/>
      <c r="OO6" s="277">
        <v>2020</v>
      </c>
      <c r="OP6" s="278"/>
      <c r="OQ6" s="278"/>
      <c r="OR6" s="278"/>
      <c r="OS6" s="278"/>
      <c r="OT6" s="278"/>
      <c r="OU6" s="278"/>
      <c r="OV6" s="278"/>
      <c r="OW6" s="278"/>
      <c r="OX6" s="278"/>
      <c r="OY6" s="278"/>
      <c r="OZ6" s="278"/>
      <c r="PA6" s="278"/>
      <c r="PB6" s="278"/>
      <c r="PC6" s="278"/>
      <c r="PD6" s="278"/>
      <c r="PE6" s="278"/>
      <c r="PF6" s="278"/>
      <c r="PG6" s="278"/>
      <c r="PH6" s="278"/>
      <c r="PI6" s="278"/>
      <c r="PJ6" s="278"/>
      <c r="PK6" s="278"/>
      <c r="PL6" s="278"/>
      <c r="PM6" s="278"/>
      <c r="PN6" s="278"/>
      <c r="PO6" s="278"/>
      <c r="PP6" s="278"/>
      <c r="PQ6" s="278"/>
      <c r="PR6" s="278"/>
      <c r="PS6" s="278"/>
      <c r="PT6" s="278"/>
      <c r="PU6" s="278"/>
      <c r="PV6" s="278"/>
      <c r="PW6" s="278"/>
      <c r="PX6" s="278"/>
      <c r="PY6" s="278"/>
      <c r="PZ6" s="278"/>
      <c r="QA6" s="278"/>
      <c r="QB6" s="278"/>
      <c r="QC6" s="278"/>
      <c r="QD6" s="278"/>
      <c r="QE6" s="278"/>
      <c r="QF6" s="278"/>
      <c r="QG6" s="278"/>
      <c r="QH6" s="278"/>
      <c r="QI6" s="278"/>
      <c r="QJ6" s="278"/>
      <c r="QK6" s="278"/>
      <c r="QL6" s="278"/>
      <c r="QM6" s="278"/>
      <c r="QN6" s="278"/>
      <c r="QO6" s="278"/>
      <c r="QP6" s="278"/>
      <c r="QQ6" s="278"/>
      <c r="QR6" s="278"/>
      <c r="QS6" s="278"/>
      <c r="QT6" s="278"/>
      <c r="QU6" s="278"/>
      <c r="QV6" s="278"/>
      <c r="QW6" s="278"/>
      <c r="QX6" s="278"/>
      <c r="QY6" s="278"/>
      <c r="QZ6" s="278"/>
      <c r="RA6" s="278"/>
      <c r="RB6" s="278"/>
      <c r="RC6" s="278"/>
      <c r="RD6" s="278"/>
      <c r="RE6" s="278"/>
      <c r="RF6" s="278"/>
      <c r="RG6" s="278"/>
      <c r="RH6" s="278"/>
      <c r="RI6" s="278"/>
      <c r="RJ6" s="278"/>
      <c r="RK6" s="278"/>
      <c r="RL6" s="278"/>
      <c r="RM6" s="278"/>
      <c r="RN6" s="278"/>
      <c r="RO6" s="278"/>
      <c r="RP6" s="278"/>
      <c r="RQ6" s="278"/>
      <c r="RR6" s="278"/>
      <c r="RS6" s="278"/>
      <c r="RT6" s="278"/>
      <c r="RU6" s="278"/>
      <c r="RV6" s="278"/>
      <c r="RW6" s="278"/>
      <c r="RX6" s="278"/>
      <c r="RY6" s="278"/>
      <c r="RZ6" s="278"/>
      <c r="SA6" s="278"/>
      <c r="SB6" s="278"/>
      <c r="SC6" s="278"/>
      <c r="SD6" s="278"/>
      <c r="SE6" s="278"/>
      <c r="SF6" s="279"/>
      <c r="SG6" s="277" t="s">
        <v>6</v>
      </c>
      <c r="SH6" s="278"/>
      <c r="SI6" s="278"/>
      <c r="SJ6" s="278"/>
      <c r="SK6" s="278"/>
      <c r="SL6" s="278"/>
      <c r="SM6" s="278"/>
      <c r="SN6" s="278"/>
      <c r="SO6" s="278"/>
      <c r="SP6" s="278"/>
      <c r="SQ6" s="278"/>
      <c r="SR6" s="278"/>
      <c r="SS6" s="278"/>
      <c r="ST6" s="278"/>
      <c r="SU6" s="278"/>
      <c r="SV6" s="278"/>
      <c r="SW6" s="278"/>
      <c r="SX6" s="278"/>
      <c r="SY6" s="278"/>
      <c r="SZ6" s="278"/>
      <c r="TA6" s="278"/>
      <c r="TB6" s="278"/>
      <c r="TC6" s="278"/>
      <c r="TD6" s="278"/>
      <c r="TE6" s="278"/>
      <c r="TF6" s="278"/>
      <c r="TG6" s="278"/>
      <c r="TH6" s="278"/>
      <c r="TI6" s="278"/>
      <c r="TJ6" s="278"/>
      <c r="TK6" s="278"/>
      <c r="TL6" s="278"/>
      <c r="TM6" s="278"/>
      <c r="TN6" s="278"/>
      <c r="TO6" s="278"/>
      <c r="TP6" s="278"/>
      <c r="TQ6" s="278"/>
      <c r="TR6" s="278"/>
      <c r="TS6" s="278"/>
      <c r="TT6" s="278"/>
      <c r="TU6" s="278"/>
      <c r="TV6" s="278"/>
      <c r="TW6" s="278"/>
      <c r="TX6" s="278"/>
      <c r="TY6" s="278"/>
      <c r="TZ6" s="278"/>
      <c r="UA6" s="278"/>
      <c r="UB6" s="278"/>
      <c r="UC6" s="277" t="s">
        <v>7</v>
      </c>
      <c r="UD6" s="278"/>
      <c r="UE6" s="278"/>
      <c r="UF6" s="278"/>
      <c r="UG6" s="278"/>
      <c r="UH6" s="278"/>
      <c r="UI6" s="278"/>
      <c r="UJ6" s="278"/>
      <c r="UK6" s="278"/>
      <c r="UL6" s="278"/>
      <c r="UM6" s="278"/>
      <c r="UN6" s="278"/>
      <c r="UO6" s="278"/>
      <c r="UP6" s="278"/>
      <c r="UQ6" s="278"/>
      <c r="UR6" s="278"/>
      <c r="US6" s="278"/>
      <c r="UT6" s="278"/>
      <c r="UU6" s="278"/>
      <c r="UV6" s="278"/>
      <c r="UW6" s="278"/>
      <c r="UX6" s="278"/>
      <c r="UY6" s="278"/>
      <c r="UZ6" s="278"/>
      <c r="VA6" s="278"/>
      <c r="VB6" s="278"/>
      <c r="VC6" s="278"/>
      <c r="VD6" s="278"/>
      <c r="VE6" s="278"/>
      <c r="VF6" s="278"/>
      <c r="VG6" s="278"/>
      <c r="VH6" s="278"/>
      <c r="VI6" s="278"/>
      <c r="VJ6" s="278"/>
      <c r="VK6" s="278"/>
      <c r="VL6" s="278"/>
      <c r="VM6" s="278"/>
      <c r="VN6" s="278"/>
      <c r="VO6" s="278"/>
      <c r="VP6" s="278"/>
      <c r="VQ6" s="278"/>
      <c r="VR6" s="278"/>
      <c r="VS6" s="278"/>
      <c r="VT6" s="278"/>
      <c r="VU6" s="278"/>
      <c r="VV6" s="278"/>
      <c r="VW6" s="278"/>
      <c r="VX6" s="279"/>
      <c r="VY6" s="277" t="s">
        <v>8</v>
      </c>
      <c r="VZ6" s="278"/>
      <c r="WA6" s="278"/>
      <c r="WB6" s="278"/>
      <c r="WC6" s="278"/>
      <c r="WD6" s="278"/>
      <c r="WE6" s="278"/>
      <c r="WF6" s="278"/>
      <c r="WG6" s="278"/>
      <c r="WH6" s="278"/>
      <c r="WI6" s="278"/>
      <c r="WJ6" s="278"/>
      <c r="WK6" s="278"/>
      <c r="WL6" s="278"/>
      <c r="WM6" s="278"/>
      <c r="WN6" s="278"/>
      <c r="WO6" s="278"/>
      <c r="WP6" s="278"/>
      <c r="WQ6" s="278"/>
      <c r="WR6" s="278"/>
      <c r="WS6" s="278"/>
      <c r="WT6" s="278"/>
      <c r="WU6" s="278"/>
      <c r="WV6" s="278"/>
      <c r="WW6" s="278"/>
      <c r="WX6" s="278"/>
      <c r="WY6" s="278"/>
      <c r="WZ6" s="278"/>
      <c r="XA6" s="278"/>
      <c r="XB6" s="278"/>
      <c r="XC6" s="278"/>
      <c r="XD6" s="278"/>
      <c r="XE6" s="278"/>
      <c r="XF6" s="278"/>
      <c r="XG6" s="278"/>
      <c r="XH6" s="278"/>
      <c r="XI6" s="278"/>
      <c r="XJ6" s="278"/>
      <c r="XK6" s="278"/>
      <c r="XL6" s="278"/>
      <c r="XM6" s="278"/>
      <c r="XN6" s="278"/>
      <c r="XO6" s="278"/>
      <c r="XP6" s="278"/>
      <c r="XQ6" s="278"/>
      <c r="XR6" s="278"/>
      <c r="XS6" s="278"/>
      <c r="XT6" s="278"/>
      <c r="XU6" s="292" t="s">
        <v>9</v>
      </c>
      <c r="XV6" s="293"/>
      <c r="XW6" s="293"/>
      <c r="XX6" s="293"/>
      <c r="XY6" s="293"/>
      <c r="XZ6" s="293"/>
      <c r="YA6" s="293"/>
      <c r="YB6" s="293"/>
      <c r="YC6" s="293"/>
      <c r="YD6" s="293"/>
      <c r="YE6" s="293"/>
      <c r="YF6" s="293"/>
      <c r="YG6" s="293"/>
      <c r="YH6" s="293"/>
      <c r="YI6" s="293"/>
      <c r="YJ6" s="293"/>
      <c r="YK6" s="293"/>
      <c r="YL6" s="293"/>
      <c r="YM6" s="293"/>
      <c r="YN6" s="293"/>
      <c r="YO6" s="293"/>
      <c r="YP6" s="293"/>
      <c r="YQ6" s="293"/>
      <c r="YR6" s="293"/>
      <c r="YS6" s="293"/>
      <c r="YT6" s="293"/>
      <c r="YU6" s="293"/>
      <c r="YV6" s="293"/>
      <c r="YW6" s="293"/>
      <c r="YX6" s="293"/>
      <c r="YY6" s="293"/>
      <c r="YZ6" s="293"/>
      <c r="ZA6" s="293"/>
      <c r="ZB6" s="293"/>
      <c r="ZC6" s="293"/>
      <c r="ZD6" s="293"/>
      <c r="ZE6" s="293"/>
      <c r="ZF6" s="293"/>
      <c r="ZG6" s="293"/>
      <c r="ZH6" s="293"/>
      <c r="ZI6" s="293"/>
      <c r="ZJ6" s="293"/>
      <c r="ZK6" s="293"/>
      <c r="ZL6" s="293"/>
      <c r="ZM6" s="293"/>
      <c r="ZN6" s="293"/>
      <c r="ZO6" s="293"/>
      <c r="ZP6" s="294"/>
      <c r="ZQ6" s="292" t="s">
        <v>10</v>
      </c>
      <c r="ZR6" s="293"/>
      <c r="ZS6" s="293"/>
      <c r="ZT6" s="293"/>
      <c r="ZU6" s="293"/>
      <c r="ZV6" s="293"/>
      <c r="ZW6" s="293"/>
      <c r="ZX6" s="293"/>
      <c r="ZY6" s="293"/>
      <c r="ZZ6" s="293"/>
      <c r="AAA6" s="293"/>
      <c r="AAB6" s="293"/>
      <c r="AAC6" s="293"/>
      <c r="AAD6" s="293"/>
      <c r="AAE6" s="293"/>
      <c r="AAF6" s="293"/>
      <c r="AAG6" s="293"/>
      <c r="AAH6" s="293"/>
      <c r="AAI6" s="293"/>
      <c r="AAJ6" s="293"/>
      <c r="AAK6" s="293"/>
      <c r="AAL6" s="293"/>
      <c r="AAM6" s="293"/>
      <c r="AAN6" s="293"/>
      <c r="AAO6" s="293"/>
      <c r="AAP6" s="293"/>
      <c r="AAQ6" s="293"/>
      <c r="AAR6" s="293"/>
      <c r="AAS6" s="293"/>
      <c r="AAT6" s="293"/>
      <c r="AAU6" s="293"/>
      <c r="AAV6" s="293"/>
      <c r="AAW6" s="293"/>
      <c r="AAX6" s="293"/>
      <c r="AAY6" s="293"/>
      <c r="AAZ6" s="293"/>
      <c r="ABA6" s="293"/>
      <c r="ABB6" s="293"/>
      <c r="ABC6" s="293"/>
      <c r="ABD6" s="293"/>
      <c r="ABE6" s="293"/>
      <c r="ABF6" s="293"/>
      <c r="ABG6" s="293"/>
      <c r="ABH6" s="293"/>
      <c r="ABI6" s="293"/>
      <c r="ABJ6" s="293"/>
      <c r="ABK6" s="293"/>
      <c r="ABL6" s="294"/>
      <c r="ABM6" s="292">
        <v>2026</v>
      </c>
      <c r="ABN6" s="293"/>
      <c r="ABO6" s="293"/>
      <c r="ABP6" s="293"/>
      <c r="ABQ6" s="293"/>
      <c r="ABR6" s="293"/>
      <c r="ABS6" s="293"/>
      <c r="ABT6" s="293"/>
      <c r="ABU6" s="293"/>
      <c r="ABV6" s="293"/>
      <c r="ABW6" s="293"/>
      <c r="ABX6" s="293"/>
      <c r="ABY6" s="294"/>
      <c r="ABZ6" s="172"/>
      <c r="ACA6" s="283" t="s">
        <v>11</v>
      </c>
      <c r="ACB6" s="283"/>
      <c r="ACC6" s="284"/>
    </row>
    <row r="7" spans="2:760" x14ac:dyDescent="0.3">
      <c r="B7" s="40"/>
      <c r="C7" s="41"/>
      <c r="D7" s="42"/>
      <c r="E7" s="286"/>
      <c r="F7" s="288"/>
      <c r="G7" s="286"/>
      <c r="H7" s="43" t="s">
        <v>12</v>
      </c>
      <c r="I7" s="43" t="s">
        <v>13</v>
      </c>
      <c r="J7" s="43" t="s">
        <v>14</v>
      </c>
      <c r="K7" s="43" t="s">
        <v>15</v>
      </c>
      <c r="L7" s="43" t="s">
        <v>16</v>
      </c>
      <c r="M7" s="43" t="s">
        <v>17</v>
      </c>
      <c r="N7" s="43" t="s">
        <v>18</v>
      </c>
      <c r="O7" s="43" t="s">
        <v>19</v>
      </c>
      <c r="P7" s="43" t="s">
        <v>20</v>
      </c>
      <c r="Q7" s="43" t="s">
        <v>21</v>
      </c>
      <c r="R7" s="43" t="s">
        <v>22</v>
      </c>
      <c r="S7" s="43" t="s">
        <v>23</v>
      </c>
      <c r="T7" s="43" t="s">
        <v>24</v>
      </c>
      <c r="U7" s="43" t="s">
        <v>25</v>
      </c>
      <c r="V7" s="43" t="s">
        <v>26</v>
      </c>
      <c r="W7" s="43" t="s">
        <v>27</v>
      </c>
      <c r="X7" s="43" t="s">
        <v>28</v>
      </c>
      <c r="Y7" s="43" t="s">
        <v>29</v>
      </c>
      <c r="Z7" s="43" t="s">
        <v>30</v>
      </c>
      <c r="AA7" s="43" t="s">
        <v>31</v>
      </c>
      <c r="AB7" s="43" t="s">
        <v>32</v>
      </c>
      <c r="AC7" s="43" t="s">
        <v>33</v>
      </c>
      <c r="AD7" s="43" t="s">
        <v>34</v>
      </c>
      <c r="AE7" s="43" t="s">
        <v>35</v>
      </c>
      <c r="AF7" s="43" t="s">
        <v>36</v>
      </c>
      <c r="AG7" s="43" t="s">
        <v>37</v>
      </c>
      <c r="AH7" s="43" t="s">
        <v>38</v>
      </c>
      <c r="AI7" s="43" t="s">
        <v>39</v>
      </c>
      <c r="AJ7" s="43" t="s">
        <v>40</v>
      </c>
      <c r="AK7" s="43" t="s">
        <v>41</v>
      </c>
      <c r="AL7" s="43" t="s">
        <v>42</v>
      </c>
      <c r="AM7" s="43" t="s">
        <v>43</v>
      </c>
      <c r="AN7" s="43" t="s">
        <v>44</v>
      </c>
      <c r="AO7" s="43" t="s">
        <v>45</v>
      </c>
      <c r="AP7" s="43" t="s">
        <v>46</v>
      </c>
      <c r="AQ7" s="43" t="s">
        <v>47</v>
      </c>
      <c r="AR7" s="43" t="s">
        <v>48</v>
      </c>
      <c r="AS7" s="43" t="s">
        <v>49</v>
      </c>
      <c r="AT7" s="43" t="s">
        <v>50</v>
      </c>
      <c r="AU7" s="43" t="s">
        <v>51</v>
      </c>
      <c r="AV7" s="43" t="s">
        <v>52</v>
      </c>
      <c r="AW7" s="43" t="s">
        <v>53</v>
      </c>
      <c r="AX7" s="43" t="s">
        <v>54</v>
      </c>
      <c r="AY7" s="43" t="s">
        <v>55</v>
      </c>
      <c r="AZ7" s="43" t="s">
        <v>56</v>
      </c>
      <c r="BA7" s="43" t="s">
        <v>57</v>
      </c>
      <c r="BB7" s="43" t="s">
        <v>58</v>
      </c>
      <c r="BC7" s="43" t="s">
        <v>59</v>
      </c>
      <c r="BD7" s="43" t="s">
        <v>60</v>
      </c>
      <c r="BE7" s="43" t="s">
        <v>61</v>
      </c>
      <c r="BF7" s="43" t="s">
        <v>62</v>
      </c>
      <c r="BG7" s="43" t="s">
        <v>63</v>
      </c>
      <c r="BH7" s="43" t="s">
        <v>64</v>
      </c>
      <c r="BI7" s="43" t="s">
        <v>65</v>
      </c>
      <c r="BJ7" s="43" t="s">
        <v>66</v>
      </c>
      <c r="BK7" s="43" t="s">
        <v>67</v>
      </c>
      <c r="BL7" s="43" t="s">
        <v>68</v>
      </c>
      <c r="BM7" s="43" t="s">
        <v>69</v>
      </c>
      <c r="BN7" s="43" t="s">
        <v>70</v>
      </c>
      <c r="BO7" s="43" t="s">
        <v>71</v>
      </c>
      <c r="BP7" s="100" t="s">
        <v>24</v>
      </c>
      <c r="BQ7" s="100" t="s">
        <v>25</v>
      </c>
      <c r="BR7" s="100" t="s">
        <v>72</v>
      </c>
      <c r="BS7" s="100" t="s">
        <v>27</v>
      </c>
      <c r="BT7" s="100" t="s">
        <v>28</v>
      </c>
      <c r="BU7" s="100" t="s">
        <v>29</v>
      </c>
      <c r="BV7" s="100" t="s">
        <v>73</v>
      </c>
      <c r="BW7" s="40" t="s">
        <v>31</v>
      </c>
      <c r="BX7" s="100" t="s">
        <v>32</v>
      </c>
      <c r="BY7" s="100" t="s">
        <v>33</v>
      </c>
      <c r="BZ7" s="100" t="s">
        <v>34</v>
      </c>
      <c r="CA7" s="100" t="s">
        <v>35</v>
      </c>
      <c r="CB7" s="100" t="s">
        <v>36</v>
      </c>
      <c r="CC7" s="40" t="s">
        <v>37</v>
      </c>
      <c r="CD7" s="40" t="s">
        <v>38</v>
      </c>
      <c r="CE7" s="40" t="s">
        <v>39</v>
      </c>
      <c r="CF7" s="40" t="s">
        <v>40</v>
      </c>
      <c r="CG7" s="40" t="s">
        <v>41</v>
      </c>
      <c r="CH7" s="40" t="s">
        <v>42</v>
      </c>
      <c r="CI7" s="100" t="s">
        <v>43</v>
      </c>
      <c r="CJ7" s="100" t="s">
        <v>74</v>
      </c>
      <c r="CK7" s="100" t="s">
        <v>75</v>
      </c>
      <c r="CL7" s="100" t="s">
        <v>76</v>
      </c>
      <c r="CM7" s="100" t="s">
        <v>77</v>
      </c>
      <c r="CN7" s="100" t="s">
        <v>78</v>
      </c>
      <c r="CO7" s="100" t="s">
        <v>79</v>
      </c>
      <c r="CP7" s="100" t="s">
        <v>80</v>
      </c>
      <c r="CQ7" s="100" t="s">
        <v>81</v>
      </c>
      <c r="CR7" s="100" t="s">
        <v>82</v>
      </c>
      <c r="CS7" s="100" t="s">
        <v>83</v>
      </c>
      <c r="CT7" s="100" t="s">
        <v>84</v>
      </c>
      <c r="CU7" s="100" t="s">
        <v>85</v>
      </c>
      <c r="CV7" s="100" t="s">
        <v>56</v>
      </c>
      <c r="CW7" s="100" t="s">
        <v>57</v>
      </c>
      <c r="CX7" s="100" t="s">
        <v>58</v>
      </c>
      <c r="CY7" s="100" t="s">
        <v>59</v>
      </c>
      <c r="CZ7" s="100" t="s">
        <v>60</v>
      </c>
      <c r="DA7" s="100" t="s">
        <v>61</v>
      </c>
      <c r="DB7" s="100" t="s">
        <v>62</v>
      </c>
      <c r="DC7" s="100" t="s">
        <v>63</v>
      </c>
      <c r="DD7" s="100" t="s">
        <v>86</v>
      </c>
      <c r="DE7" s="100" t="s">
        <v>87</v>
      </c>
      <c r="DF7" s="100" t="s">
        <v>88</v>
      </c>
      <c r="DG7" s="100" t="s">
        <v>89</v>
      </c>
      <c r="DH7" s="100" t="s">
        <v>68</v>
      </c>
      <c r="DI7" s="40" t="s">
        <v>69</v>
      </c>
      <c r="DJ7" s="100" t="s">
        <v>70</v>
      </c>
      <c r="DK7" s="100" t="s">
        <v>71</v>
      </c>
      <c r="DL7" s="100" t="s">
        <v>24</v>
      </c>
      <c r="DM7" s="100" t="s">
        <v>25</v>
      </c>
      <c r="DN7" s="100" t="s">
        <v>72</v>
      </c>
      <c r="DO7" s="100" t="s">
        <v>27</v>
      </c>
      <c r="DP7" s="100" t="s">
        <v>28</v>
      </c>
      <c r="DQ7" s="100" t="s">
        <v>29</v>
      </c>
      <c r="DR7" s="100" t="s">
        <v>73</v>
      </c>
      <c r="DS7" s="100" t="s">
        <v>31</v>
      </c>
      <c r="DT7" s="100" t="s">
        <v>32</v>
      </c>
      <c r="DU7" s="100" t="s">
        <v>33</v>
      </c>
      <c r="DV7" s="100" t="s">
        <v>34</v>
      </c>
      <c r="DW7" s="100" t="s">
        <v>90</v>
      </c>
      <c r="DX7" s="100" t="s">
        <v>36</v>
      </c>
      <c r="DY7" s="100" t="s">
        <v>37</v>
      </c>
      <c r="DZ7" s="100" t="s">
        <v>38</v>
      </c>
      <c r="EA7" s="100" t="s">
        <v>39</v>
      </c>
      <c r="EB7" s="100" t="s">
        <v>40</v>
      </c>
      <c r="EC7" s="100" t="s">
        <v>41</v>
      </c>
      <c r="ED7" s="100" t="s">
        <v>42</v>
      </c>
      <c r="EE7" s="100" t="s">
        <v>43</v>
      </c>
      <c r="EF7" s="100" t="s">
        <v>74</v>
      </c>
      <c r="EG7" s="100" t="s">
        <v>75</v>
      </c>
      <c r="EH7" s="100" t="s">
        <v>76</v>
      </c>
      <c r="EI7" s="100" t="s">
        <v>77</v>
      </c>
      <c r="EJ7" s="100" t="s">
        <v>78</v>
      </c>
      <c r="EK7" s="100" t="s">
        <v>49</v>
      </c>
      <c r="EL7" s="100" t="s">
        <v>50</v>
      </c>
      <c r="EM7" s="100" t="s">
        <v>51</v>
      </c>
      <c r="EN7" s="100" t="s">
        <v>91</v>
      </c>
      <c r="EO7" s="100" t="s">
        <v>92</v>
      </c>
      <c r="EP7" s="100" t="s">
        <v>93</v>
      </c>
      <c r="EQ7" s="100" t="s">
        <v>85</v>
      </c>
      <c r="ER7" s="100" t="s">
        <v>94</v>
      </c>
      <c r="ES7" s="100" t="s">
        <v>95</v>
      </c>
      <c r="ET7" s="100" t="s">
        <v>96</v>
      </c>
      <c r="EU7" s="100" t="s">
        <v>97</v>
      </c>
      <c r="EV7" s="100" t="s">
        <v>60</v>
      </c>
      <c r="EW7" s="100" t="s">
        <v>61</v>
      </c>
      <c r="EX7" s="100" t="s">
        <v>62</v>
      </c>
      <c r="EY7" s="100" t="s">
        <v>63</v>
      </c>
      <c r="EZ7" s="100" t="s">
        <v>86</v>
      </c>
      <c r="FA7" s="100" t="s">
        <v>87</v>
      </c>
      <c r="FB7" s="100" t="s">
        <v>88</v>
      </c>
      <c r="FC7" s="100" t="s">
        <v>89</v>
      </c>
      <c r="FD7" s="100" t="s">
        <v>68</v>
      </c>
      <c r="FE7" s="100" t="s">
        <v>69</v>
      </c>
      <c r="FF7" s="100" t="s">
        <v>70</v>
      </c>
      <c r="FG7" s="43" t="s">
        <v>71</v>
      </c>
      <c r="FH7" s="100" t="s">
        <v>24</v>
      </c>
      <c r="FI7" s="100" t="s">
        <v>25</v>
      </c>
      <c r="FJ7" s="100" t="s">
        <v>72</v>
      </c>
      <c r="FK7" s="100" t="s">
        <v>27</v>
      </c>
      <c r="FL7" s="100" t="s">
        <v>28</v>
      </c>
      <c r="FM7" s="100" t="s">
        <v>29</v>
      </c>
      <c r="FN7" s="100" t="s">
        <v>73</v>
      </c>
      <c r="FO7" s="100" t="s">
        <v>31</v>
      </c>
      <c r="FP7" s="100" t="s">
        <v>32</v>
      </c>
      <c r="FQ7" s="100" t="s">
        <v>33</v>
      </c>
      <c r="FR7" s="100" t="s">
        <v>34</v>
      </c>
      <c r="FS7" s="100" t="s">
        <v>35</v>
      </c>
      <c r="FT7" s="100" t="s">
        <v>36</v>
      </c>
      <c r="FU7" s="100" t="s">
        <v>37</v>
      </c>
      <c r="FV7" s="100" t="s">
        <v>38</v>
      </c>
      <c r="FW7" s="100" t="s">
        <v>39</v>
      </c>
      <c r="FX7" s="100" t="s">
        <v>40</v>
      </c>
      <c r="FY7" s="100" t="s">
        <v>41</v>
      </c>
      <c r="FZ7" s="100" t="s">
        <v>42</v>
      </c>
      <c r="GA7" s="100" t="s">
        <v>43</v>
      </c>
      <c r="GB7" s="100" t="s">
        <v>74</v>
      </c>
      <c r="GC7" s="100" t="s">
        <v>75</v>
      </c>
      <c r="GD7" s="100" t="s">
        <v>76</v>
      </c>
      <c r="GE7" s="100" t="s">
        <v>77</v>
      </c>
      <c r="GF7" s="100" t="s">
        <v>48</v>
      </c>
      <c r="GG7" s="100" t="s">
        <v>49</v>
      </c>
      <c r="GH7" s="100" t="s">
        <v>50</v>
      </c>
      <c r="GI7" s="100" t="s">
        <v>51</v>
      </c>
      <c r="GJ7" s="100" t="s">
        <v>91</v>
      </c>
      <c r="GK7" s="100" t="s">
        <v>92</v>
      </c>
      <c r="GL7" s="100" t="s">
        <v>93</v>
      </c>
      <c r="GM7" s="100" t="s">
        <v>85</v>
      </c>
      <c r="GN7" s="100" t="s">
        <v>94</v>
      </c>
      <c r="GO7" s="100" t="s">
        <v>95</v>
      </c>
      <c r="GP7" s="100" t="s">
        <v>96</v>
      </c>
      <c r="GQ7" s="100" t="s">
        <v>97</v>
      </c>
      <c r="GR7" s="100" t="s">
        <v>60</v>
      </c>
      <c r="GS7" s="100" t="s">
        <v>61</v>
      </c>
      <c r="GT7" s="100" t="s">
        <v>62</v>
      </c>
      <c r="GU7" s="100" t="s">
        <v>63</v>
      </c>
      <c r="GV7" s="100" t="s">
        <v>86</v>
      </c>
      <c r="GW7" s="100" t="s">
        <v>87</v>
      </c>
      <c r="GX7" s="100" t="s">
        <v>88</v>
      </c>
      <c r="GY7" s="100" t="s">
        <v>89</v>
      </c>
      <c r="GZ7" s="100" t="s">
        <v>68</v>
      </c>
      <c r="HA7" s="100" t="s">
        <v>69</v>
      </c>
      <c r="HB7" s="42" t="s">
        <v>70</v>
      </c>
      <c r="HC7" s="100" t="s">
        <v>71</v>
      </c>
      <c r="HD7" s="100" t="s">
        <v>24</v>
      </c>
      <c r="HE7" s="100" t="s">
        <v>25</v>
      </c>
      <c r="HF7" s="100" t="s">
        <v>72</v>
      </c>
      <c r="HG7" s="100" t="s">
        <v>27</v>
      </c>
      <c r="HH7" s="100" t="s">
        <v>28</v>
      </c>
      <c r="HI7" s="100" t="s">
        <v>29</v>
      </c>
      <c r="HJ7" s="100" t="s">
        <v>73</v>
      </c>
      <c r="HK7" s="100" t="s">
        <v>31</v>
      </c>
      <c r="HL7" s="100" t="s">
        <v>32</v>
      </c>
      <c r="HM7" s="100" t="s">
        <v>33</v>
      </c>
      <c r="HN7" s="100" t="s">
        <v>34</v>
      </c>
      <c r="HO7" s="100" t="s">
        <v>35</v>
      </c>
      <c r="HP7" s="100" t="s">
        <v>36</v>
      </c>
      <c r="HQ7" s="100" t="s">
        <v>37</v>
      </c>
      <c r="HR7" s="100" t="s">
        <v>38</v>
      </c>
      <c r="HS7" s="100" t="s">
        <v>39</v>
      </c>
      <c r="HT7" s="100" t="s">
        <v>40</v>
      </c>
      <c r="HU7" s="100" t="s">
        <v>41</v>
      </c>
      <c r="HV7" s="100" t="s">
        <v>42</v>
      </c>
      <c r="HW7" s="100" t="s">
        <v>43</v>
      </c>
      <c r="HX7" s="100" t="s">
        <v>74</v>
      </c>
      <c r="HY7" s="100" t="s">
        <v>75</v>
      </c>
      <c r="HZ7" s="100" t="s">
        <v>76</v>
      </c>
      <c r="IA7" s="100" t="s">
        <v>77</v>
      </c>
      <c r="IB7" s="100" t="s">
        <v>78</v>
      </c>
      <c r="IC7" s="100" t="s">
        <v>79</v>
      </c>
      <c r="ID7" s="100" t="s">
        <v>80</v>
      </c>
      <c r="IE7" s="100" t="s">
        <v>81</v>
      </c>
      <c r="IF7" s="100" t="s">
        <v>82</v>
      </c>
      <c r="IG7" s="100" t="s">
        <v>83</v>
      </c>
      <c r="IH7" s="100" t="s">
        <v>84</v>
      </c>
      <c r="II7" s="100" t="s">
        <v>98</v>
      </c>
      <c r="IJ7" s="100" t="s">
        <v>94</v>
      </c>
      <c r="IK7" s="100" t="s">
        <v>95</v>
      </c>
      <c r="IL7" s="100" t="s">
        <v>96</v>
      </c>
      <c r="IM7" s="100" t="s">
        <v>97</v>
      </c>
      <c r="IN7" s="100" t="s">
        <v>60</v>
      </c>
      <c r="IO7" s="100" t="s">
        <v>61</v>
      </c>
      <c r="IP7" s="100" t="s">
        <v>62</v>
      </c>
      <c r="IQ7" s="100" t="s">
        <v>63</v>
      </c>
      <c r="IR7" s="100" t="s">
        <v>86</v>
      </c>
      <c r="IS7" s="100" t="s">
        <v>87</v>
      </c>
      <c r="IT7" s="100" t="s">
        <v>88</v>
      </c>
      <c r="IU7" s="100" t="s">
        <v>89</v>
      </c>
      <c r="IV7" s="100" t="s">
        <v>68</v>
      </c>
      <c r="IW7" s="100" t="s">
        <v>99</v>
      </c>
      <c r="IX7" s="100" t="s">
        <v>70</v>
      </c>
      <c r="IY7" s="43" t="s">
        <v>71</v>
      </c>
      <c r="IZ7" s="100" t="s">
        <v>24</v>
      </c>
      <c r="JA7" s="100" t="s">
        <v>25</v>
      </c>
      <c r="JB7" s="100" t="s">
        <v>72</v>
      </c>
      <c r="JC7" s="100" t="s">
        <v>27</v>
      </c>
      <c r="JD7" s="100" t="s">
        <v>28</v>
      </c>
      <c r="JE7" s="100" t="s">
        <v>29</v>
      </c>
      <c r="JF7" s="100" t="s">
        <v>73</v>
      </c>
      <c r="JG7" s="100" t="s">
        <v>31</v>
      </c>
      <c r="JH7" s="100" t="s">
        <v>32</v>
      </c>
      <c r="JI7" s="100" t="s">
        <v>33</v>
      </c>
      <c r="JJ7" s="100" t="s">
        <v>34</v>
      </c>
      <c r="JK7" s="100" t="s">
        <v>35</v>
      </c>
      <c r="JL7" s="100" t="s">
        <v>36</v>
      </c>
      <c r="JM7" s="100" t="s">
        <v>37</v>
      </c>
      <c r="JN7" s="100" t="s">
        <v>38</v>
      </c>
      <c r="JO7" s="100" t="s">
        <v>39</v>
      </c>
      <c r="JP7" s="100" t="s">
        <v>100</v>
      </c>
      <c r="JQ7" s="100" t="s">
        <v>101</v>
      </c>
      <c r="JR7" s="100" t="s">
        <v>102</v>
      </c>
      <c r="JS7" s="100" t="s">
        <v>103</v>
      </c>
      <c r="JT7" s="100" t="s">
        <v>44</v>
      </c>
      <c r="JU7" s="100" t="s">
        <v>45</v>
      </c>
      <c r="JV7" s="42" t="s">
        <v>46</v>
      </c>
      <c r="JW7" s="100" t="s">
        <v>47</v>
      </c>
      <c r="JX7" s="100" t="s">
        <v>48</v>
      </c>
      <c r="JY7" s="100" t="s">
        <v>49</v>
      </c>
      <c r="JZ7" s="100" t="s">
        <v>50</v>
      </c>
      <c r="KA7" s="100" t="s">
        <v>104</v>
      </c>
      <c r="KB7" s="42" t="s">
        <v>82</v>
      </c>
      <c r="KC7" s="100" t="s">
        <v>83</v>
      </c>
      <c r="KD7" s="100" t="s">
        <v>84</v>
      </c>
      <c r="KE7" s="100" t="s">
        <v>98</v>
      </c>
      <c r="KF7" s="100" t="s">
        <v>56</v>
      </c>
      <c r="KG7" s="100" t="s">
        <v>57</v>
      </c>
      <c r="KH7" s="100" t="s">
        <v>58</v>
      </c>
      <c r="KI7" s="100" t="s">
        <v>59</v>
      </c>
      <c r="KJ7" s="100" t="s">
        <v>60</v>
      </c>
      <c r="KK7" s="100" t="s">
        <v>60</v>
      </c>
      <c r="KL7" s="100" t="s">
        <v>61</v>
      </c>
      <c r="KM7" s="100" t="s">
        <v>62</v>
      </c>
      <c r="KN7" s="100" t="s">
        <v>63</v>
      </c>
      <c r="KO7" s="100" t="s">
        <v>86</v>
      </c>
      <c r="KP7" s="100" t="s">
        <v>87</v>
      </c>
      <c r="KQ7" s="100" t="s">
        <v>88</v>
      </c>
      <c r="KR7" s="100" t="s">
        <v>89</v>
      </c>
      <c r="KS7" s="100" t="s">
        <v>68</v>
      </c>
      <c r="KT7" s="43" t="s">
        <v>69</v>
      </c>
      <c r="KU7" s="43" t="s">
        <v>70</v>
      </c>
      <c r="KV7" s="133" t="s">
        <v>71</v>
      </c>
      <c r="KW7" s="141" t="s">
        <v>24</v>
      </c>
      <c r="KX7" s="43" t="s">
        <v>25</v>
      </c>
      <c r="KY7" s="43" t="s">
        <v>72</v>
      </c>
      <c r="KZ7" s="43" t="s">
        <v>27</v>
      </c>
      <c r="LA7" s="43" t="s">
        <v>28</v>
      </c>
      <c r="LB7" s="43" t="s">
        <v>29</v>
      </c>
      <c r="LC7" s="43" t="s">
        <v>73</v>
      </c>
      <c r="LD7" s="43" t="s">
        <v>31</v>
      </c>
      <c r="LE7" s="43" t="s">
        <v>32</v>
      </c>
      <c r="LF7" s="43" t="s">
        <v>33</v>
      </c>
      <c r="LG7" s="43" t="s">
        <v>34</v>
      </c>
      <c r="LH7" s="43" t="s">
        <v>35</v>
      </c>
      <c r="LI7" s="43" t="s">
        <v>36</v>
      </c>
      <c r="LJ7" s="43" t="s">
        <v>37</v>
      </c>
      <c r="LK7" s="43" t="s">
        <v>38</v>
      </c>
      <c r="LL7" s="43" t="s">
        <v>39</v>
      </c>
      <c r="LM7" s="43" t="s">
        <v>40</v>
      </c>
      <c r="LN7" s="43" t="s">
        <v>41</v>
      </c>
      <c r="LO7" s="43" t="s">
        <v>42</v>
      </c>
      <c r="LP7" s="43" t="s">
        <v>43</v>
      </c>
      <c r="LQ7" s="43" t="s">
        <v>44</v>
      </c>
      <c r="LR7" s="43" t="s">
        <v>45</v>
      </c>
      <c r="LS7" s="43" t="s">
        <v>46</v>
      </c>
      <c r="LT7" s="43" t="s">
        <v>47</v>
      </c>
      <c r="LU7" s="43" t="s">
        <v>48</v>
      </c>
      <c r="LV7" s="43" t="s">
        <v>49</v>
      </c>
      <c r="LW7" s="43" t="s">
        <v>50</v>
      </c>
      <c r="LX7" s="43" t="s">
        <v>51</v>
      </c>
      <c r="LY7" s="43" t="s">
        <v>91</v>
      </c>
      <c r="LZ7" s="43" t="s">
        <v>92</v>
      </c>
      <c r="MA7" s="43" t="s">
        <v>93</v>
      </c>
      <c r="MB7" s="43" t="s">
        <v>85</v>
      </c>
      <c r="MC7" s="43" t="s">
        <v>56</v>
      </c>
      <c r="MD7" s="43" t="s">
        <v>57</v>
      </c>
      <c r="ME7" s="43" t="s">
        <v>58</v>
      </c>
      <c r="MF7" s="43" t="s">
        <v>59</v>
      </c>
      <c r="MG7" s="43" t="s">
        <v>60</v>
      </c>
      <c r="MH7" s="43" t="s">
        <v>61</v>
      </c>
      <c r="MI7" s="43" t="s">
        <v>62</v>
      </c>
      <c r="MJ7" s="43" t="s">
        <v>63</v>
      </c>
      <c r="MK7" s="43" t="s">
        <v>86</v>
      </c>
      <c r="ML7" s="43" t="s">
        <v>87</v>
      </c>
      <c r="MM7" s="43" t="s">
        <v>88</v>
      </c>
      <c r="MN7" s="43" t="s">
        <v>89</v>
      </c>
      <c r="MO7" s="43" t="s">
        <v>68</v>
      </c>
      <c r="MP7" s="43" t="s">
        <v>69</v>
      </c>
      <c r="MQ7" s="43" t="s">
        <v>70</v>
      </c>
      <c r="MR7" s="149" t="s">
        <v>71</v>
      </c>
      <c r="MS7" s="141" t="s">
        <v>24</v>
      </c>
      <c r="MT7" s="43" t="s">
        <v>25</v>
      </c>
      <c r="MU7" s="43" t="s">
        <v>72</v>
      </c>
      <c r="MV7" s="43" t="s">
        <v>27</v>
      </c>
      <c r="MW7" s="43" t="s">
        <v>28</v>
      </c>
      <c r="MX7" s="43" t="s">
        <v>29</v>
      </c>
      <c r="MY7" s="43" t="s">
        <v>73</v>
      </c>
      <c r="MZ7" s="43" t="s">
        <v>31</v>
      </c>
      <c r="NA7" s="43" t="s">
        <v>32</v>
      </c>
      <c r="NB7" s="43" t="s">
        <v>33</v>
      </c>
      <c r="NC7" s="43" t="s">
        <v>34</v>
      </c>
      <c r="ND7" s="43" t="s">
        <v>35</v>
      </c>
      <c r="NE7" s="43" t="s">
        <v>36</v>
      </c>
      <c r="NF7" s="43" t="s">
        <v>37</v>
      </c>
      <c r="NG7" s="43" t="s">
        <v>38</v>
      </c>
      <c r="NH7" s="43" t="s">
        <v>39</v>
      </c>
      <c r="NI7" s="43" t="s">
        <v>40</v>
      </c>
      <c r="NJ7" s="157" t="s">
        <v>41</v>
      </c>
      <c r="NK7" s="43" t="s">
        <v>42</v>
      </c>
      <c r="NL7" s="43" t="s">
        <v>43</v>
      </c>
      <c r="NM7" s="43" t="s">
        <v>44</v>
      </c>
      <c r="NN7" s="43" t="s">
        <v>45</v>
      </c>
      <c r="NO7" s="43" t="s">
        <v>46</v>
      </c>
      <c r="NP7" s="43" t="s">
        <v>47</v>
      </c>
      <c r="NQ7" s="43" t="s">
        <v>48</v>
      </c>
      <c r="NR7" s="43" t="s">
        <v>49</v>
      </c>
      <c r="NS7" s="43" t="s">
        <v>50</v>
      </c>
      <c r="NT7" s="43" t="s">
        <v>51</v>
      </c>
      <c r="NU7" s="43" t="s">
        <v>91</v>
      </c>
      <c r="NV7" s="43" t="s">
        <v>92</v>
      </c>
      <c r="NW7" s="43" t="s">
        <v>93</v>
      </c>
      <c r="NX7" s="43" t="s">
        <v>85</v>
      </c>
      <c r="NY7" s="43" t="s">
        <v>94</v>
      </c>
      <c r="NZ7" s="43" t="s">
        <v>95</v>
      </c>
      <c r="OA7" s="43" t="s">
        <v>96</v>
      </c>
      <c r="OB7" s="43" t="s">
        <v>97</v>
      </c>
      <c r="OC7" s="43" t="s">
        <v>60</v>
      </c>
      <c r="OD7" s="43" t="s">
        <v>61</v>
      </c>
      <c r="OE7" s="43" t="s">
        <v>62</v>
      </c>
      <c r="OF7" s="43" t="s">
        <v>63</v>
      </c>
      <c r="OG7" s="43" t="s">
        <v>86</v>
      </c>
      <c r="OH7" s="43" t="s">
        <v>87</v>
      </c>
      <c r="OI7" s="43" t="s">
        <v>88</v>
      </c>
      <c r="OJ7" s="43" t="s">
        <v>89</v>
      </c>
      <c r="OK7" s="43" t="s">
        <v>68</v>
      </c>
      <c r="OL7" s="43" t="s">
        <v>69</v>
      </c>
      <c r="OM7" s="43" t="s">
        <v>70</v>
      </c>
      <c r="ON7" s="162" t="s">
        <v>71</v>
      </c>
      <c r="OO7" s="162" t="s">
        <v>24</v>
      </c>
      <c r="OP7" s="157" t="s">
        <v>25</v>
      </c>
      <c r="OQ7" s="157" t="s">
        <v>72</v>
      </c>
      <c r="OR7" s="157" t="s">
        <v>27</v>
      </c>
      <c r="OS7" s="157" t="s">
        <v>28</v>
      </c>
      <c r="OT7" s="157" t="s">
        <v>29</v>
      </c>
      <c r="OU7" s="157" t="s">
        <v>73</v>
      </c>
      <c r="OV7" s="157" t="s">
        <v>31</v>
      </c>
      <c r="OW7" s="157" t="s">
        <v>32</v>
      </c>
      <c r="OX7" s="157" t="s">
        <v>33</v>
      </c>
      <c r="OY7" s="157" t="s">
        <v>34</v>
      </c>
      <c r="OZ7" s="157" t="s">
        <v>35</v>
      </c>
      <c r="PA7" s="157" t="s">
        <v>36</v>
      </c>
      <c r="PB7" s="157" t="s">
        <v>37</v>
      </c>
      <c r="PC7" s="157" t="s">
        <v>38</v>
      </c>
      <c r="PD7" s="157" t="s">
        <v>39</v>
      </c>
      <c r="PE7" s="157" t="s">
        <v>40</v>
      </c>
      <c r="PF7" s="157" t="s">
        <v>41</v>
      </c>
      <c r="PG7" s="157" t="s">
        <v>42</v>
      </c>
      <c r="PH7" s="157" t="s">
        <v>43</v>
      </c>
      <c r="PI7" s="157" t="s">
        <v>74</v>
      </c>
      <c r="PJ7" s="157" t="s">
        <v>75</v>
      </c>
      <c r="PK7" s="157" t="s">
        <v>76</v>
      </c>
      <c r="PL7" s="157" t="s">
        <v>77</v>
      </c>
      <c r="PM7" s="157" t="s">
        <v>78</v>
      </c>
      <c r="PN7" s="157" t="s">
        <v>79</v>
      </c>
      <c r="PO7" s="157" t="s">
        <v>80</v>
      </c>
      <c r="PP7" s="157" t="s">
        <v>81</v>
      </c>
      <c r="PQ7" s="157" t="s">
        <v>82</v>
      </c>
      <c r="PR7" s="157" t="s">
        <v>83</v>
      </c>
      <c r="PS7" s="157" t="s">
        <v>84</v>
      </c>
      <c r="PT7" s="157" t="s">
        <v>98</v>
      </c>
      <c r="PU7" s="157" t="s">
        <v>94</v>
      </c>
      <c r="PV7" s="157" t="s">
        <v>95</v>
      </c>
      <c r="PW7" s="157" t="s">
        <v>96</v>
      </c>
      <c r="PX7" s="157" t="s">
        <v>97</v>
      </c>
      <c r="PY7" s="157" t="s">
        <v>60</v>
      </c>
      <c r="PZ7" s="157" t="s">
        <v>61</v>
      </c>
      <c r="QA7" s="157" t="s">
        <v>62</v>
      </c>
      <c r="QB7" s="157" t="s">
        <v>63</v>
      </c>
      <c r="QC7" s="157" t="s">
        <v>86</v>
      </c>
      <c r="QD7" s="157" t="s">
        <v>87</v>
      </c>
      <c r="QE7" s="157" t="s">
        <v>88</v>
      </c>
      <c r="QF7" s="157" t="s">
        <v>89</v>
      </c>
      <c r="QG7" s="157" t="s">
        <v>68</v>
      </c>
      <c r="QH7" s="157" t="s">
        <v>69</v>
      </c>
      <c r="QI7" s="157" t="s">
        <v>70</v>
      </c>
      <c r="QJ7" s="157" t="s">
        <v>71</v>
      </c>
      <c r="QK7" s="157" t="s">
        <v>24</v>
      </c>
      <c r="QL7" s="157" t="s">
        <v>25</v>
      </c>
      <c r="QM7" s="157" t="s">
        <v>72</v>
      </c>
      <c r="QN7" s="157" t="s">
        <v>27</v>
      </c>
      <c r="QO7" s="157" t="s">
        <v>28</v>
      </c>
      <c r="QP7" s="157" t="s">
        <v>29</v>
      </c>
      <c r="QQ7" s="157" t="s">
        <v>73</v>
      </c>
      <c r="QR7" s="157" t="s">
        <v>31</v>
      </c>
      <c r="QS7" s="157" t="s">
        <v>32</v>
      </c>
      <c r="QT7" s="157" t="s">
        <v>33</v>
      </c>
      <c r="QU7" s="157" t="s">
        <v>34</v>
      </c>
      <c r="QV7" s="157" t="s">
        <v>35</v>
      </c>
      <c r="QW7" s="157" t="s">
        <v>36</v>
      </c>
      <c r="QX7" s="157" t="s">
        <v>37</v>
      </c>
      <c r="QY7" s="157" t="s">
        <v>38</v>
      </c>
      <c r="QZ7" s="157" t="s">
        <v>39</v>
      </c>
      <c r="RA7" s="157" t="s">
        <v>40</v>
      </c>
      <c r="RB7" s="157" t="s">
        <v>41</v>
      </c>
      <c r="RC7" s="157" t="s">
        <v>42</v>
      </c>
      <c r="RD7" s="157" t="s">
        <v>43</v>
      </c>
      <c r="RE7" s="157" t="s">
        <v>74</v>
      </c>
      <c r="RF7" s="157" t="s">
        <v>75</v>
      </c>
      <c r="RG7" s="157" t="s">
        <v>76</v>
      </c>
      <c r="RH7" s="157" t="s">
        <v>77</v>
      </c>
      <c r="RI7" s="157" t="s">
        <v>78</v>
      </c>
      <c r="RJ7" s="157" t="s">
        <v>79</v>
      </c>
      <c r="RK7" s="157" t="s">
        <v>80</v>
      </c>
      <c r="RL7" s="157" t="s">
        <v>81</v>
      </c>
      <c r="RM7" s="157" t="s">
        <v>82</v>
      </c>
      <c r="RN7" s="157" t="s">
        <v>83</v>
      </c>
      <c r="RO7" s="157" t="s">
        <v>84</v>
      </c>
      <c r="RP7" s="157" t="s">
        <v>98</v>
      </c>
      <c r="RQ7" s="157" t="s">
        <v>94</v>
      </c>
      <c r="RR7" s="157" t="s">
        <v>95</v>
      </c>
      <c r="RS7" s="157" t="s">
        <v>96</v>
      </c>
      <c r="RT7" s="157" t="s">
        <v>97</v>
      </c>
      <c r="RU7" s="157" t="s">
        <v>60</v>
      </c>
      <c r="RV7" s="157" t="s">
        <v>61</v>
      </c>
      <c r="RW7" s="157" t="s">
        <v>62</v>
      </c>
      <c r="RX7" s="157" t="s">
        <v>63</v>
      </c>
      <c r="RY7" s="157" t="s">
        <v>86</v>
      </c>
      <c r="RZ7" s="157" t="s">
        <v>87</v>
      </c>
      <c r="SA7" s="157" t="s">
        <v>88</v>
      </c>
      <c r="SB7" s="157" t="s">
        <v>89</v>
      </c>
      <c r="SC7" s="157" t="s">
        <v>68</v>
      </c>
      <c r="SD7" s="157" t="s">
        <v>69</v>
      </c>
      <c r="SE7" s="157" t="s">
        <v>70</v>
      </c>
      <c r="SF7" s="129" t="s">
        <v>71</v>
      </c>
      <c r="SG7" s="157" t="s">
        <v>24</v>
      </c>
      <c r="SH7" s="157" t="s">
        <v>25</v>
      </c>
      <c r="SI7" s="157" t="s">
        <v>72</v>
      </c>
      <c r="SJ7" s="157" t="s">
        <v>27</v>
      </c>
      <c r="SK7" s="157" t="s">
        <v>28</v>
      </c>
      <c r="SL7" s="157" t="s">
        <v>29</v>
      </c>
      <c r="SM7" s="157" t="s">
        <v>73</v>
      </c>
      <c r="SN7" s="157" t="s">
        <v>31</v>
      </c>
      <c r="SO7" s="157" t="s">
        <v>32</v>
      </c>
      <c r="SP7" s="157" t="s">
        <v>33</v>
      </c>
      <c r="SQ7" s="157" t="s">
        <v>34</v>
      </c>
      <c r="SR7" s="157" t="s">
        <v>35</v>
      </c>
      <c r="SS7" s="157" t="s">
        <v>36</v>
      </c>
      <c r="ST7" s="157" t="s">
        <v>37</v>
      </c>
      <c r="SU7" s="157" t="s">
        <v>38</v>
      </c>
      <c r="SV7" s="157" t="s">
        <v>39</v>
      </c>
      <c r="SW7" s="157" t="s">
        <v>40</v>
      </c>
      <c r="SX7" s="157" t="s">
        <v>41</v>
      </c>
      <c r="SY7" s="157" t="s">
        <v>42</v>
      </c>
      <c r="SZ7" s="157" t="s">
        <v>43</v>
      </c>
      <c r="TA7" s="157" t="s">
        <v>74</v>
      </c>
      <c r="TB7" s="157" t="s">
        <v>75</v>
      </c>
      <c r="TC7" s="157" t="s">
        <v>76</v>
      </c>
      <c r="TD7" s="157" t="s">
        <v>77</v>
      </c>
      <c r="TE7" s="157" t="s">
        <v>78</v>
      </c>
      <c r="TF7" s="157" t="s">
        <v>79</v>
      </c>
      <c r="TG7" s="157" t="s">
        <v>80</v>
      </c>
      <c r="TH7" s="157" t="s">
        <v>81</v>
      </c>
      <c r="TI7" s="157" t="s">
        <v>82</v>
      </c>
      <c r="TJ7" s="157" t="s">
        <v>83</v>
      </c>
      <c r="TK7" s="157" t="s">
        <v>84</v>
      </c>
      <c r="TL7" s="157" t="s">
        <v>98</v>
      </c>
      <c r="TM7" s="157" t="s">
        <v>94</v>
      </c>
      <c r="TN7" s="157" t="s">
        <v>95</v>
      </c>
      <c r="TO7" s="157" t="s">
        <v>96</v>
      </c>
      <c r="TP7" s="157" t="s">
        <v>97</v>
      </c>
      <c r="TQ7" s="157" t="s">
        <v>60</v>
      </c>
      <c r="TR7" s="157" t="s">
        <v>61</v>
      </c>
      <c r="TS7" s="157" t="s">
        <v>62</v>
      </c>
      <c r="TT7" s="157" t="s">
        <v>63</v>
      </c>
      <c r="TU7" s="157" t="s">
        <v>86</v>
      </c>
      <c r="TV7" s="157" t="s">
        <v>87</v>
      </c>
      <c r="TW7" s="157" t="s">
        <v>88</v>
      </c>
      <c r="TX7" s="157" t="s">
        <v>89</v>
      </c>
      <c r="TY7" s="157" t="s">
        <v>68</v>
      </c>
      <c r="TZ7" s="157" t="s">
        <v>69</v>
      </c>
      <c r="UA7" s="157" t="s">
        <v>70</v>
      </c>
      <c r="UB7" s="129" t="s">
        <v>71</v>
      </c>
      <c r="UC7" s="162" t="s">
        <v>24</v>
      </c>
      <c r="UD7" s="157" t="s">
        <v>25</v>
      </c>
      <c r="UE7" s="157" t="s">
        <v>72</v>
      </c>
      <c r="UF7" s="157" t="s">
        <v>27</v>
      </c>
      <c r="UG7" s="157" t="s">
        <v>28</v>
      </c>
      <c r="UH7" s="157" t="s">
        <v>29</v>
      </c>
      <c r="UI7" s="157" t="s">
        <v>73</v>
      </c>
      <c r="UJ7" s="157" t="s">
        <v>31</v>
      </c>
      <c r="UK7" s="157" t="s">
        <v>32</v>
      </c>
      <c r="UL7" s="157" t="s">
        <v>33</v>
      </c>
      <c r="UM7" s="157" t="s">
        <v>34</v>
      </c>
      <c r="UN7" s="157" t="s">
        <v>35</v>
      </c>
      <c r="UO7" s="157" t="s">
        <v>36</v>
      </c>
      <c r="UP7" s="157" t="s">
        <v>37</v>
      </c>
      <c r="UQ7" s="157" t="s">
        <v>38</v>
      </c>
      <c r="UR7" s="171" t="s">
        <v>39</v>
      </c>
      <c r="US7" s="157" t="s">
        <v>105</v>
      </c>
      <c r="UT7" s="157" t="s">
        <v>41</v>
      </c>
      <c r="UU7" s="171" t="s">
        <v>42</v>
      </c>
      <c r="UV7" s="171" t="s">
        <v>43</v>
      </c>
      <c r="UW7" s="171" t="s">
        <v>44</v>
      </c>
      <c r="UX7" s="171" t="s">
        <v>45</v>
      </c>
      <c r="UY7" s="171" t="s">
        <v>46</v>
      </c>
      <c r="UZ7" s="171" t="s">
        <v>47</v>
      </c>
      <c r="VA7" s="171" t="s">
        <v>48</v>
      </c>
      <c r="VB7" s="171" t="s">
        <v>49</v>
      </c>
      <c r="VC7" s="171" t="s">
        <v>50</v>
      </c>
      <c r="VD7" s="171" t="s">
        <v>51</v>
      </c>
      <c r="VE7" s="171" t="s">
        <v>82</v>
      </c>
      <c r="VF7" s="171" t="s">
        <v>83</v>
      </c>
      <c r="VG7" s="171" t="s">
        <v>84</v>
      </c>
      <c r="VH7" s="171" t="s">
        <v>98</v>
      </c>
      <c r="VI7" s="171" t="s">
        <v>94</v>
      </c>
      <c r="VJ7" s="171" t="s">
        <v>95</v>
      </c>
      <c r="VK7" s="171" t="s">
        <v>96</v>
      </c>
      <c r="VL7" s="171" t="s">
        <v>97</v>
      </c>
      <c r="VM7" s="171" t="s">
        <v>60</v>
      </c>
      <c r="VN7" s="171" t="s">
        <v>61</v>
      </c>
      <c r="VO7" s="171" t="s">
        <v>62</v>
      </c>
      <c r="VP7" s="171" t="s">
        <v>63</v>
      </c>
      <c r="VQ7" s="171" t="s">
        <v>86</v>
      </c>
      <c r="VR7" s="171" t="s">
        <v>87</v>
      </c>
      <c r="VS7" s="171" t="s">
        <v>88</v>
      </c>
      <c r="VT7" s="171" t="s">
        <v>89</v>
      </c>
      <c r="VU7" s="171" t="s">
        <v>68</v>
      </c>
      <c r="VV7" s="171" t="s">
        <v>69</v>
      </c>
      <c r="VW7" s="171" t="s">
        <v>70</v>
      </c>
      <c r="VX7" s="178" t="s">
        <v>71</v>
      </c>
      <c r="VY7" s="197" t="s">
        <v>24</v>
      </c>
      <c r="VZ7" s="197" t="s">
        <v>25</v>
      </c>
      <c r="WA7" s="197" t="s">
        <v>72</v>
      </c>
      <c r="WB7" s="197" t="s">
        <v>27</v>
      </c>
      <c r="WC7" s="197" t="s">
        <v>28</v>
      </c>
      <c r="WD7" s="197" t="s">
        <v>29</v>
      </c>
      <c r="WE7" s="197" t="s">
        <v>73</v>
      </c>
      <c r="WF7" s="197" t="s">
        <v>31</v>
      </c>
      <c r="WG7" s="198" t="s">
        <v>32</v>
      </c>
      <c r="WH7" s="198" t="s">
        <v>33</v>
      </c>
      <c r="WI7" s="198" t="s">
        <v>34</v>
      </c>
      <c r="WJ7" s="198" t="s">
        <v>35</v>
      </c>
      <c r="WK7" s="198" t="s">
        <v>36</v>
      </c>
      <c r="WL7" s="198" t="s">
        <v>37</v>
      </c>
      <c r="WM7" s="198" t="s">
        <v>38</v>
      </c>
      <c r="WN7" s="198" t="s">
        <v>39</v>
      </c>
      <c r="WO7" s="198" t="s">
        <v>40</v>
      </c>
      <c r="WP7" s="198" t="s">
        <v>41</v>
      </c>
      <c r="WQ7" s="198" t="s">
        <v>42</v>
      </c>
      <c r="WR7" s="198" t="s">
        <v>43</v>
      </c>
      <c r="WS7" s="198" t="s">
        <v>44</v>
      </c>
      <c r="WT7" s="198" t="s">
        <v>45</v>
      </c>
      <c r="WU7" s="198" t="s">
        <v>46</v>
      </c>
      <c r="WV7" s="198" t="s">
        <v>47</v>
      </c>
      <c r="WW7" s="198" t="s">
        <v>48</v>
      </c>
      <c r="WX7" s="198" t="s">
        <v>49</v>
      </c>
      <c r="WY7" s="198" t="s">
        <v>50</v>
      </c>
      <c r="WZ7" s="198" t="s">
        <v>51</v>
      </c>
      <c r="XA7" s="198" t="s">
        <v>82</v>
      </c>
      <c r="XB7" s="198" t="s">
        <v>83</v>
      </c>
      <c r="XC7" s="198" t="s">
        <v>84</v>
      </c>
      <c r="XD7" s="198" t="s">
        <v>98</v>
      </c>
      <c r="XE7" s="198" t="s">
        <v>94</v>
      </c>
      <c r="XF7" s="198" t="s">
        <v>95</v>
      </c>
      <c r="XG7" s="198" t="s">
        <v>96</v>
      </c>
      <c r="XH7" s="198" t="s">
        <v>97</v>
      </c>
      <c r="XI7" s="198" t="s">
        <v>60</v>
      </c>
      <c r="XJ7" s="198" t="s">
        <v>61</v>
      </c>
      <c r="XK7" s="198" t="s">
        <v>62</v>
      </c>
      <c r="XL7" s="198" t="s">
        <v>63</v>
      </c>
      <c r="XM7" s="198" t="s">
        <v>86</v>
      </c>
      <c r="XN7" s="198" t="s">
        <v>87</v>
      </c>
      <c r="XO7" s="198" t="s">
        <v>88</v>
      </c>
      <c r="XP7" s="198" t="s">
        <v>89</v>
      </c>
      <c r="XQ7" s="198" t="s">
        <v>68</v>
      </c>
      <c r="XR7" s="198" t="s">
        <v>69</v>
      </c>
      <c r="XS7" s="198" t="s">
        <v>70</v>
      </c>
      <c r="XT7" s="227" t="s">
        <v>71</v>
      </c>
      <c r="XU7" s="198" t="s">
        <v>24</v>
      </c>
      <c r="XV7" s="198" t="s">
        <v>25</v>
      </c>
      <c r="XW7" s="198" t="s">
        <v>72</v>
      </c>
      <c r="XX7" s="198" t="s">
        <v>27</v>
      </c>
      <c r="XY7" s="198" t="s">
        <v>28</v>
      </c>
      <c r="XZ7" s="198" t="s">
        <v>29</v>
      </c>
      <c r="YA7" s="198" t="s">
        <v>73</v>
      </c>
      <c r="YB7" s="198" t="s">
        <v>31</v>
      </c>
      <c r="YC7" s="198" t="s">
        <v>32</v>
      </c>
      <c r="YD7" s="198" t="s">
        <v>33</v>
      </c>
      <c r="YE7" s="198" t="s">
        <v>34</v>
      </c>
      <c r="YF7" s="198" t="s">
        <v>35</v>
      </c>
      <c r="YG7" s="198" t="s">
        <v>36</v>
      </c>
      <c r="YH7" s="198" t="s">
        <v>106</v>
      </c>
      <c r="YI7" s="198" t="s">
        <v>38</v>
      </c>
      <c r="YJ7" s="198" t="s">
        <v>39</v>
      </c>
      <c r="YK7" s="198" t="s">
        <v>40</v>
      </c>
      <c r="YL7" s="198" t="s">
        <v>41</v>
      </c>
      <c r="YM7" s="198" t="s">
        <v>42</v>
      </c>
      <c r="YN7" s="198" t="s">
        <v>43</v>
      </c>
      <c r="YO7" s="198" t="s">
        <v>44</v>
      </c>
      <c r="YP7" s="198" t="s">
        <v>45</v>
      </c>
      <c r="YQ7" s="198" t="s">
        <v>46</v>
      </c>
      <c r="YR7" s="198" t="s">
        <v>47</v>
      </c>
      <c r="YS7" s="198" t="s">
        <v>48</v>
      </c>
      <c r="YT7" s="198" t="s">
        <v>49</v>
      </c>
      <c r="YU7" s="244" t="s">
        <v>50</v>
      </c>
      <c r="YV7" s="244" t="s">
        <v>51</v>
      </c>
      <c r="YW7" s="244" t="s">
        <v>82</v>
      </c>
      <c r="YX7" s="198" t="s">
        <v>83</v>
      </c>
      <c r="YY7" s="198" t="s">
        <v>84</v>
      </c>
      <c r="YZ7" s="198" t="s">
        <v>98</v>
      </c>
      <c r="ZA7" s="198" t="s">
        <v>94</v>
      </c>
      <c r="ZB7" s="198" t="s">
        <v>95</v>
      </c>
      <c r="ZC7" s="198" t="s">
        <v>96</v>
      </c>
      <c r="ZD7" s="198" t="s">
        <v>97</v>
      </c>
      <c r="ZE7" s="198" t="s">
        <v>60</v>
      </c>
      <c r="ZF7" s="198" t="s">
        <v>61</v>
      </c>
      <c r="ZG7" s="198" t="s">
        <v>62</v>
      </c>
      <c r="ZH7" s="198" t="s">
        <v>63</v>
      </c>
      <c r="ZI7" s="198" t="s">
        <v>86</v>
      </c>
      <c r="ZJ7" s="198" t="s">
        <v>87</v>
      </c>
      <c r="ZK7" s="198" t="s">
        <v>88</v>
      </c>
      <c r="ZL7" s="198" t="s">
        <v>89</v>
      </c>
      <c r="ZM7" s="198" t="s">
        <v>68</v>
      </c>
      <c r="ZN7" s="198" t="s">
        <v>69</v>
      </c>
      <c r="ZO7" s="198" t="s">
        <v>70</v>
      </c>
      <c r="ZP7" s="197" t="s">
        <v>71</v>
      </c>
      <c r="ZQ7" s="197" t="s">
        <v>24</v>
      </c>
      <c r="ZR7" s="197" t="s">
        <v>25</v>
      </c>
      <c r="ZS7" s="197" t="s">
        <v>72</v>
      </c>
      <c r="ZT7" s="197" t="s">
        <v>27</v>
      </c>
      <c r="ZU7" s="197" t="s">
        <v>28</v>
      </c>
      <c r="ZV7" s="197" t="s">
        <v>29</v>
      </c>
      <c r="ZW7" s="197" t="s">
        <v>73</v>
      </c>
      <c r="ZX7" s="197" t="s">
        <v>31</v>
      </c>
      <c r="ZY7" s="197" t="s">
        <v>32</v>
      </c>
      <c r="ZZ7" s="197" t="s">
        <v>33</v>
      </c>
      <c r="AAA7" s="197" t="s">
        <v>34</v>
      </c>
      <c r="AAB7" s="197" t="s">
        <v>35</v>
      </c>
      <c r="AAC7" s="197" t="s">
        <v>107</v>
      </c>
      <c r="AAD7" s="197" t="s">
        <v>37</v>
      </c>
      <c r="AAE7" s="197" t="s">
        <v>38</v>
      </c>
      <c r="AAF7" s="197" t="s">
        <v>39</v>
      </c>
      <c r="AAG7" s="197" t="s">
        <v>40</v>
      </c>
      <c r="AAH7" s="197" t="s">
        <v>41</v>
      </c>
      <c r="AAI7" s="197" t="s">
        <v>42</v>
      </c>
      <c r="AAJ7" s="197" t="s">
        <v>43</v>
      </c>
      <c r="AAK7" s="197" t="s">
        <v>44</v>
      </c>
      <c r="AAL7" s="197" t="s">
        <v>45</v>
      </c>
      <c r="AAM7" s="197" t="s">
        <v>46</v>
      </c>
      <c r="AAN7" s="197" t="s">
        <v>47</v>
      </c>
      <c r="AAO7" s="197" t="s">
        <v>48</v>
      </c>
      <c r="AAP7" s="197" t="s">
        <v>49</v>
      </c>
      <c r="AAQ7" s="197" t="s">
        <v>50</v>
      </c>
      <c r="AAR7" s="197" t="s">
        <v>51</v>
      </c>
      <c r="AAS7" s="197" t="s">
        <v>82</v>
      </c>
      <c r="AAT7" s="197" t="s">
        <v>83</v>
      </c>
      <c r="AAU7" s="197" t="s">
        <v>84</v>
      </c>
      <c r="AAV7" s="197" t="s">
        <v>98</v>
      </c>
      <c r="AAW7" s="197" t="s">
        <v>94</v>
      </c>
      <c r="AAX7" s="197" t="s">
        <v>95</v>
      </c>
      <c r="AAY7" s="197" t="s">
        <v>96</v>
      </c>
      <c r="AAZ7" s="197" t="s">
        <v>97</v>
      </c>
      <c r="ABA7" s="197" t="s">
        <v>60</v>
      </c>
      <c r="ABB7" s="197" t="s">
        <v>61</v>
      </c>
      <c r="ABC7" s="197" t="s">
        <v>62</v>
      </c>
      <c r="ABD7" s="197" t="s">
        <v>63</v>
      </c>
      <c r="ABE7" s="197" t="s">
        <v>86</v>
      </c>
      <c r="ABF7" s="197" t="s">
        <v>87</v>
      </c>
      <c r="ABG7" s="197" t="s">
        <v>88</v>
      </c>
      <c r="ABH7" s="197" t="s">
        <v>89</v>
      </c>
      <c r="ABI7" s="197" t="s">
        <v>68</v>
      </c>
      <c r="ABJ7" s="197" t="s">
        <v>69</v>
      </c>
      <c r="ABK7" s="197" t="s">
        <v>70</v>
      </c>
      <c r="ABL7" s="197" t="s">
        <v>71</v>
      </c>
      <c r="ABM7" s="197" t="s">
        <v>24</v>
      </c>
      <c r="ABN7" s="197" t="s">
        <v>25</v>
      </c>
      <c r="ABO7" s="197" t="s">
        <v>72</v>
      </c>
      <c r="ABP7" s="197" t="s">
        <v>27</v>
      </c>
      <c r="ABQ7" s="197" t="s">
        <v>28</v>
      </c>
      <c r="ABR7" s="197" t="s">
        <v>29</v>
      </c>
      <c r="ABS7" s="197" t="s">
        <v>73</v>
      </c>
      <c r="ABT7" s="197" t="s">
        <v>31</v>
      </c>
      <c r="ABU7" s="197" t="s">
        <v>32</v>
      </c>
      <c r="ABV7" s="197" t="s">
        <v>33</v>
      </c>
      <c r="ABW7" s="197" t="s">
        <v>34</v>
      </c>
      <c r="ABX7" s="197" t="s">
        <v>35</v>
      </c>
      <c r="ABY7" s="197" t="s">
        <v>108</v>
      </c>
      <c r="ABZ7" s="197"/>
      <c r="ACA7" s="44"/>
      <c r="ACB7" s="44"/>
      <c r="ACC7" s="45"/>
    </row>
    <row r="8" spans="2:760" x14ac:dyDescent="0.3">
      <c r="B8" s="46" t="s">
        <v>109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X8" s="92"/>
      <c r="BY8" s="92"/>
      <c r="BZ8" s="92"/>
      <c r="CA8" s="50"/>
      <c r="CB8" s="92"/>
      <c r="CC8" s="50"/>
      <c r="CD8" s="50"/>
      <c r="CE8" s="92"/>
      <c r="CF8" s="92"/>
      <c r="CG8" s="92"/>
      <c r="CH8" s="92"/>
      <c r="CI8" s="87"/>
      <c r="CJ8" s="87"/>
      <c r="CK8" s="92"/>
      <c r="CL8" s="92"/>
      <c r="CM8" s="92"/>
      <c r="CN8" s="92"/>
      <c r="CO8" s="92"/>
      <c r="CP8" s="92"/>
      <c r="CQ8" s="92"/>
      <c r="CR8" s="87"/>
      <c r="CS8" s="87"/>
      <c r="CT8" s="87"/>
      <c r="CU8" s="92"/>
      <c r="CV8" s="92"/>
      <c r="CW8" s="92"/>
      <c r="CX8" s="87"/>
      <c r="CY8" s="92"/>
      <c r="CZ8" s="92"/>
      <c r="DA8" s="92"/>
      <c r="DB8" s="92"/>
      <c r="DC8" s="92"/>
      <c r="DD8" s="87"/>
      <c r="DE8" s="87"/>
      <c r="DF8" s="87"/>
      <c r="DG8" s="87"/>
      <c r="DH8" s="87"/>
      <c r="DI8" s="50"/>
      <c r="DJ8" s="87"/>
      <c r="DK8" s="87"/>
      <c r="DL8" s="87"/>
      <c r="DM8" s="87"/>
      <c r="DN8" s="87"/>
      <c r="DO8" s="87"/>
      <c r="DP8" s="87"/>
      <c r="DQ8" s="92"/>
      <c r="DR8" s="87"/>
      <c r="DS8" s="87"/>
      <c r="DT8" s="87"/>
      <c r="DU8" s="87"/>
      <c r="DV8" s="87"/>
      <c r="DW8" s="87"/>
      <c r="DX8" s="87"/>
      <c r="DY8" s="87"/>
      <c r="DZ8" s="87"/>
      <c r="EA8" s="92"/>
      <c r="EB8" s="87"/>
      <c r="EC8" s="87"/>
      <c r="ED8" s="87"/>
      <c r="EE8" s="87"/>
      <c r="EF8" s="87"/>
      <c r="EG8" s="87"/>
      <c r="EH8" s="87"/>
      <c r="EI8" s="87"/>
      <c r="EJ8" s="87"/>
      <c r="EK8" s="87"/>
      <c r="EL8" s="87"/>
      <c r="EM8" s="87"/>
      <c r="EN8" s="87"/>
      <c r="EO8" s="87"/>
      <c r="EP8" s="87"/>
      <c r="EQ8" s="87"/>
      <c r="ER8" s="87"/>
      <c r="ES8" s="87"/>
      <c r="ET8" s="87"/>
      <c r="EU8" s="87"/>
      <c r="EV8" s="87"/>
      <c r="EW8" s="87"/>
      <c r="EX8" s="87"/>
      <c r="EY8" s="87"/>
      <c r="EZ8" s="87"/>
      <c r="FA8" s="87"/>
      <c r="FB8" s="87"/>
      <c r="FC8" s="87"/>
      <c r="FD8" s="92"/>
      <c r="FE8" s="87"/>
      <c r="FF8" s="87"/>
      <c r="FG8" s="87"/>
      <c r="FH8" s="87"/>
      <c r="FI8" s="87"/>
      <c r="FJ8" s="87"/>
      <c r="FK8" s="87"/>
      <c r="FL8" s="87"/>
      <c r="FM8" s="87"/>
      <c r="FN8" s="87"/>
      <c r="FO8" s="87"/>
      <c r="FP8" s="87"/>
      <c r="FQ8" s="87"/>
      <c r="FR8" s="87"/>
      <c r="FS8" s="87"/>
      <c r="FT8" s="87"/>
      <c r="FU8" s="87"/>
      <c r="FV8" s="87"/>
      <c r="FW8" s="87"/>
      <c r="FX8" s="87"/>
      <c r="FY8" s="87"/>
      <c r="FZ8" s="87"/>
      <c r="GA8" s="87"/>
      <c r="GB8" s="87"/>
      <c r="GC8" s="87"/>
      <c r="GD8" s="87"/>
      <c r="GE8" s="87"/>
      <c r="GF8" s="87"/>
      <c r="GG8" s="87"/>
      <c r="GH8" s="87"/>
      <c r="GI8" s="87"/>
      <c r="GJ8" s="87"/>
      <c r="GK8" s="87"/>
      <c r="GL8" s="87"/>
      <c r="GM8" s="87"/>
      <c r="GN8" s="87"/>
      <c r="GO8" s="87"/>
      <c r="GP8" s="87"/>
      <c r="GQ8" s="87"/>
      <c r="GR8" s="87"/>
      <c r="GS8" s="87"/>
      <c r="GT8" s="87"/>
      <c r="GU8" s="87"/>
      <c r="GV8" s="87"/>
      <c r="GW8" s="87"/>
      <c r="GX8" s="87"/>
      <c r="GY8" s="87"/>
      <c r="GZ8" s="87"/>
      <c r="HA8" s="87"/>
      <c r="HB8" s="47"/>
      <c r="HC8" s="87"/>
      <c r="HD8" s="87"/>
      <c r="HE8" s="87"/>
      <c r="HF8" s="87"/>
      <c r="HG8" s="87"/>
      <c r="HH8" s="87"/>
      <c r="HI8" s="87"/>
      <c r="HJ8" s="87"/>
      <c r="HK8" s="87"/>
      <c r="HL8" s="87"/>
      <c r="HM8" s="87"/>
      <c r="HN8" s="87"/>
      <c r="HO8" s="87"/>
      <c r="HP8" s="87"/>
      <c r="HQ8" s="87"/>
      <c r="HR8" s="87"/>
      <c r="HS8" s="87"/>
      <c r="HT8" s="87"/>
      <c r="HU8" s="87"/>
      <c r="HV8" s="87"/>
      <c r="HW8" s="87"/>
      <c r="HX8" s="87"/>
      <c r="HY8" s="87"/>
      <c r="HZ8" s="87"/>
      <c r="IA8" s="87"/>
      <c r="IB8" s="87"/>
      <c r="IC8" s="87"/>
      <c r="ID8" s="87"/>
      <c r="IE8" s="87"/>
      <c r="IF8" s="87"/>
      <c r="IG8" s="87"/>
      <c r="IH8" s="87"/>
      <c r="II8" s="87"/>
      <c r="IJ8" s="87"/>
      <c r="IK8" s="87"/>
      <c r="IL8" s="87"/>
      <c r="IM8" s="87"/>
      <c r="IN8" s="87"/>
      <c r="IO8" s="87"/>
      <c r="IP8" s="87"/>
      <c r="IQ8" s="87"/>
      <c r="IR8" s="87"/>
      <c r="IS8" s="87"/>
      <c r="IT8" s="92"/>
      <c r="IU8" s="87"/>
      <c r="IV8" s="87"/>
      <c r="IW8" s="87"/>
      <c r="IX8" s="87"/>
      <c r="IY8" s="87"/>
      <c r="IZ8" s="87"/>
      <c r="JA8" s="87"/>
      <c r="JB8" s="87"/>
      <c r="JC8" s="87"/>
      <c r="JD8" s="87"/>
      <c r="JE8" s="87"/>
      <c r="JF8" s="87"/>
      <c r="JG8" s="87"/>
      <c r="JH8" s="87"/>
      <c r="JI8" s="87"/>
      <c r="JJ8" s="87"/>
      <c r="JK8" s="87"/>
      <c r="JL8" s="87"/>
      <c r="JM8" s="87"/>
      <c r="JN8" s="87"/>
      <c r="JO8" s="87"/>
      <c r="JP8" s="87"/>
      <c r="JQ8" s="87"/>
      <c r="JR8" s="87"/>
      <c r="JS8" s="87"/>
      <c r="JT8" s="87"/>
      <c r="JU8" s="87"/>
      <c r="JV8" s="47"/>
      <c r="JW8" s="87"/>
      <c r="JX8" s="87"/>
      <c r="JY8" s="87"/>
      <c r="JZ8" s="87"/>
      <c r="KA8" s="87"/>
      <c r="KB8" s="47"/>
      <c r="KC8" s="87"/>
      <c r="KD8" s="87"/>
      <c r="KE8" s="87"/>
      <c r="KF8" s="87"/>
      <c r="KG8" s="87"/>
      <c r="KH8" s="87"/>
      <c r="KI8" s="87"/>
      <c r="KJ8" s="87"/>
      <c r="KK8" s="87"/>
      <c r="KL8" s="87"/>
      <c r="KM8" s="87"/>
      <c r="KN8" s="87"/>
      <c r="KO8" s="87"/>
      <c r="KP8" s="47"/>
      <c r="KQ8" s="47"/>
      <c r="KR8" s="47"/>
      <c r="KS8" s="87"/>
      <c r="KT8" s="87"/>
      <c r="KU8" s="87"/>
      <c r="KV8" s="134"/>
      <c r="KW8" s="142"/>
      <c r="KX8" s="87"/>
      <c r="KY8" s="87"/>
      <c r="KZ8" s="87"/>
      <c r="LA8" s="87"/>
      <c r="LB8" s="87"/>
      <c r="LC8" s="87"/>
      <c r="LD8" s="87"/>
      <c r="LE8" s="87"/>
      <c r="LF8" s="87"/>
      <c r="LG8" s="87"/>
      <c r="LH8" s="87"/>
      <c r="LI8" s="87"/>
      <c r="LJ8" s="87"/>
      <c r="LK8" s="87"/>
      <c r="LL8" s="87"/>
      <c r="LM8" s="87"/>
      <c r="LN8" s="87"/>
      <c r="LO8" s="87"/>
      <c r="LP8" s="87"/>
      <c r="LQ8" s="87"/>
      <c r="LR8" s="87"/>
      <c r="LS8" s="87"/>
      <c r="LT8" s="87"/>
      <c r="LU8" s="87"/>
      <c r="LV8" s="87"/>
      <c r="LW8" s="87"/>
      <c r="LX8" s="87"/>
      <c r="LY8" s="87"/>
      <c r="LZ8" s="87"/>
      <c r="MA8" s="87"/>
      <c r="MB8" s="87"/>
      <c r="MC8" s="87"/>
      <c r="MD8" s="87"/>
      <c r="ME8" s="87"/>
      <c r="MF8" s="87"/>
      <c r="MG8" s="87"/>
      <c r="MH8" s="87"/>
      <c r="MI8" s="87"/>
      <c r="MJ8" s="87"/>
      <c r="MK8" s="87"/>
      <c r="ML8" s="87"/>
      <c r="MM8" s="87"/>
      <c r="MN8" s="87"/>
      <c r="MO8" s="87"/>
      <c r="MP8" s="87"/>
      <c r="MQ8" s="87"/>
      <c r="MR8" s="150"/>
      <c r="MS8" s="142"/>
      <c r="MT8" s="87"/>
      <c r="MU8" s="87"/>
      <c r="MV8" s="87"/>
      <c r="MW8" s="87"/>
      <c r="MX8" s="87"/>
      <c r="MY8" s="87"/>
      <c r="MZ8" s="87"/>
      <c r="NA8" s="87"/>
      <c r="NB8" s="87"/>
      <c r="NC8" s="87"/>
      <c r="ND8" s="87"/>
      <c r="NE8" s="87"/>
      <c r="NF8" s="87"/>
      <c r="NG8" s="87"/>
      <c r="NH8" s="87"/>
      <c r="NI8" s="87"/>
      <c r="NK8" s="87"/>
      <c r="NL8" s="87"/>
      <c r="NM8" s="87"/>
      <c r="NN8" s="87"/>
      <c r="NO8" s="87"/>
      <c r="NP8" s="87"/>
      <c r="NQ8" s="87"/>
      <c r="NR8" s="87"/>
      <c r="NS8" s="87"/>
      <c r="NT8" s="87"/>
      <c r="NU8" s="87"/>
      <c r="NV8" s="87"/>
      <c r="NW8" s="87"/>
      <c r="NX8" s="87"/>
      <c r="NY8" s="87"/>
      <c r="NZ8" s="87"/>
      <c r="OA8" s="87"/>
      <c r="OB8" s="87"/>
      <c r="OC8" s="87"/>
      <c r="OD8" s="87"/>
      <c r="OE8" s="87"/>
      <c r="OF8" s="87"/>
      <c r="OG8" s="87"/>
      <c r="OH8" s="87"/>
      <c r="OI8" s="87"/>
      <c r="OJ8" s="87"/>
      <c r="OK8" s="87"/>
      <c r="OL8" s="87"/>
      <c r="OM8" s="87"/>
      <c r="ON8" s="50"/>
      <c r="OO8" s="50"/>
      <c r="SF8" s="47"/>
      <c r="UB8" s="47"/>
      <c r="UC8" s="50"/>
      <c r="UR8" s="83"/>
      <c r="VX8" s="47"/>
      <c r="VY8" s="87"/>
      <c r="VZ8" s="87"/>
      <c r="WA8" s="87"/>
      <c r="WB8" s="87"/>
      <c r="WC8" s="87"/>
      <c r="WD8" s="87"/>
      <c r="WE8" s="87"/>
      <c r="WF8" s="87"/>
      <c r="WG8" s="50"/>
      <c r="WH8" s="50"/>
      <c r="WI8" s="50"/>
      <c r="WJ8" s="50"/>
      <c r="WK8" s="50"/>
      <c r="WL8" s="50"/>
      <c r="WM8" s="50"/>
      <c r="WN8" s="50"/>
      <c r="WO8" s="50"/>
      <c r="WP8" s="50"/>
      <c r="WQ8" s="50"/>
      <c r="WR8" s="50"/>
      <c r="WS8" s="50"/>
      <c r="WT8" s="50"/>
      <c r="WU8" s="50"/>
      <c r="WV8" s="50"/>
      <c r="WW8" s="50"/>
      <c r="WX8" s="50"/>
      <c r="WY8" s="50"/>
      <c r="WZ8" s="50"/>
      <c r="XA8" s="50"/>
      <c r="XB8" s="50"/>
      <c r="XC8" s="50"/>
      <c r="XD8" s="50"/>
      <c r="XE8" s="50"/>
      <c r="XF8" s="50"/>
      <c r="XG8" s="50"/>
      <c r="XH8" s="50"/>
      <c r="XI8" s="50"/>
      <c r="XJ8" s="50"/>
      <c r="XK8" s="50"/>
      <c r="XL8" s="50"/>
      <c r="XM8" s="50"/>
      <c r="XN8" s="77"/>
      <c r="XO8" s="50"/>
      <c r="XP8" s="50"/>
      <c r="XQ8" s="50"/>
      <c r="XR8" s="50"/>
      <c r="XS8" s="50"/>
      <c r="XT8" s="222"/>
      <c r="XU8" s="50"/>
      <c r="XV8" s="50"/>
      <c r="XW8" s="50"/>
      <c r="XX8" s="50"/>
      <c r="XY8" s="50"/>
      <c r="XZ8" s="50"/>
      <c r="YA8" s="50"/>
      <c r="YB8" s="50"/>
      <c r="YC8" s="50"/>
      <c r="YD8" s="50"/>
      <c r="YE8" s="50"/>
      <c r="YF8" s="50"/>
      <c r="YG8" s="50"/>
      <c r="YH8" s="92"/>
      <c r="YI8" s="50"/>
      <c r="YJ8" s="50"/>
      <c r="YK8" s="50"/>
      <c r="YL8" s="50"/>
      <c r="YM8" s="50"/>
      <c r="YN8" s="50"/>
      <c r="YO8" s="50"/>
      <c r="YP8" s="77"/>
      <c r="YQ8" s="50"/>
      <c r="YR8" s="50"/>
      <c r="YS8" s="50"/>
      <c r="YT8" s="50"/>
      <c r="YU8" s="87"/>
      <c r="YV8" s="47"/>
      <c r="YW8" s="47"/>
      <c r="YX8" s="47"/>
      <c r="YY8" s="47"/>
      <c r="YZ8" s="47"/>
      <c r="ZA8" s="47"/>
      <c r="ZB8" s="47"/>
      <c r="ZC8" s="47"/>
      <c r="ZD8" s="47"/>
      <c r="ZE8" s="47"/>
      <c r="ZF8" s="47"/>
      <c r="ZG8" s="47"/>
      <c r="ZH8" s="47"/>
      <c r="ZI8" s="47"/>
      <c r="ZJ8" s="47"/>
      <c r="ZK8" s="47"/>
      <c r="ZL8" s="47"/>
      <c r="ZM8" s="47"/>
      <c r="ZN8" s="47"/>
      <c r="ZO8" s="47"/>
      <c r="ZP8" s="47"/>
      <c r="ZQ8" s="47"/>
      <c r="ZR8" s="47"/>
      <c r="ZS8" s="47"/>
      <c r="ZT8" s="47"/>
      <c r="ZU8" s="47"/>
      <c r="ZV8" s="47"/>
      <c r="ZW8" s="47"/>
      <c r="ZX8" s="47"/>
      <c r="ZY8" s="47"/>
      <c r="ZZ8" s="47"/>
      <c r="AAA8" s="47"/>
      <c r="AAB8" s="47"/>
      <c r="AAC8" s="47"/>
      <c r="AAD8" s="47"/>
      <c r="AAE8" s="47"/>
      <c r="AAF8" s="47"/>
      <c r="AAG8" s="47"/>
      <c r="AAH8" s="47"/>
      <c r="AAI8" s="47"/>
      <c r="AAJ8" s="47"/>
      <c r="AAK8" s="47"/>
      <c r="AAL8" s="47"/>
      <c r="AAM8" s="47"/>
      <c r="AAN8" s="47"/>
      <c r="AAO8" s="47"/>
      <c r="AAP8" s="47"/>
      <c r="AAQ8" s="47"/>
      <c r="AAR8" s="47"/>
      <c r="AAS8" s="47"/>
      <c r="AAT8" s="47"/>
      <c r="AAU8" s="47"/>
      <c r="AAV8" s="47"/>
      <c r="AAW8" s="47"/>
      <c r="AAX8" s="47"/>
      <c r="AAY8" s="47"/>
      <c r="AAZ8" s="47"/>
      <c r="ABA8" s="47"/>
      <c r="ABB8" s="47"/>
      <c r="ABC8" s="47"/>
      <c r="ABD8" s="47"/>
      <c r="ABE8" s="47"/>
      <c r="ABF8" s="47"/>
      <c r="ABG8" s="47"/>
      <c r="ABH8" s="47"/>
      <c r="ABI8" s="47"/>
      <c r="ABJ8" s="47"/>
      <c r="ABK8" s="47"/>
      <c r="ABL8" s="47"/>
      <c r="ABM8" s="47"/>
      <c r="ABN8" s="47"/>
      <c r="ABO8" s="87"/>
      <c r="ABP8" s="87"/>
      <c r="ABQ8" s="87"/>
      <c r="ABR8" s="87"/>
      <c r="ABS8" s="87"/>
      <c r="ABT8" s="87"/>
      <c r="ABU8" s="87"/>
      <c r="ABV8" s="47"/>
      <c r="ABW8" s="47"/>
      <c r="ABX8" s="47"/>
      <c r="ABY8" s="47"/>
      <c r="ABZ8" s="47"/>
      <c r="ACA8" s="53" t="s">
        <v>109</v>
      </c>
      <c r="ACC8" s="49"/>
    </row>
    <row r="9" spans="2:760" ht="3" customHeight="1" x14ac:dyDescent="0.3">
      <c r="B9" s="50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X9" s="87"/>
      <c r="BY9" s="87"/>
      <c r="BZ9" s="87"/>
      <c r="CA9" s="50"/>
      <c r="CB9" s="87"/>
      <c r="CC9" s="50"/>
      <c r="CD9" s="50"/>
      <c r="CE9" s="87"/>
      <c r="CF9" s="87"/>
      <c r="CG9" s="87"/>
      <c r="CH9" s="87"/>
      <c r="CI9" s="87"/>
      <c r="CJ9" s="87"/>
      <c r="CK9" s="87"/>
      <c r="CL9" s="87"/>
      <c r="CM9" s="87"/>
      <c r="CN9" s="87"/>
      <c r="CO9" s="87"/>
      <c r="CP9" s="87"/>
      <c r="CQ9" s="87"/>
      <c r="CR9" s="87"/>
      <c r="CS9" s="87"/>
      <c r="CT9" s="87"/>
      <c r="CU9" s="87"/>
      <c r="CV9" s="87"/>
      <c r="CW9" s="87"/>
      <c r="CX9" s="87"/>
      <c r="CY9" s="87"/>
      <c r="CZ9" s="87"/>
      <c r="DA9" s="87"/>
      <c r="DB9" s="87"/>
      <c r="DC9" s="87"/>
      <c r="DD9" s="87"/>
      <c r="DE9" s="87"/>
      <c r="DF9" s="87"/>
      <c r="DG9" s="87"/>
      <c r="DH9" s="87"/>
      <c r="DI9" s="50"/>
      <c r="DJ9" s="87"/>
      <c r="DK9" s="87"/>
      <c r="DL9" s="87"/>
      <c r="DM9" s="87"/>
      <c r="DN9" s="87"/>
      <c r="DO9" s="87"/>
      <c r="DP9" s="87"/>
      <c r="DQ9" s="87"/>
      <c r="DR9" s="87"/>
      <c r="DS9" s="87"/>
      <c r="DT9" s="87"/>
      <c r="DU9" s="87"/>
      <c r="DV9" s="87"/>
      <c r="DW9" s="87"/>
      <c r="DX9" s="87"/>
      <c r="DY9" s="87"/>
      <c r="DZ9" s="87"/>
      <c r="EA9" s="87"/>
      <c r="EB9" s="87"/>
      <c r="EC9" s="87"/>
      <c r="ED9" s="87"/>
      <c r="EE9" s="87"/>
      <c r="EF9" s="87"/>
      <c r="EG9" s="87"/>
      <c r="EH9" s="87"/>
      <c r="EI9" s="87"/>
      <c r="EJ9" s="87"/>
      <c r="EK9" s="87"/>
      <c r="EL9" s="87"/>
      <c r="EM9" s="87"/>
      <c r="EN9" s="87"/>
      <c r="EO9" s="87"/>
      <c r="EP9" s="87"/>
      <c r="EQ9" s="87"/>
      <c r="ER9" s="87"/>
      <c r="ES9" s="87"/>
      <c r="ET9" s="87"/>
      <c r="EU9" s="87"/>
      <c r="EV9" s="87"/>
      <c r="EW9" s="87"/>
      <c r="EX9" s="87"/>
      <c r="EY9" s="87"/>
      <c r="EZ9" s="87"/>
      <c r="FA9" s="87"/>
      <c r="FB9" s="87"/>
      <c r="FC9" s="87"/>
      <c r="FD9" s="87"/>
      <c r="FE9" s="87"/>
      <c r="FF9" s="87"/>
      <c r="FG9" s="87"/>
      <c r="FH9" s="87"/>
      <c r="FI9" s="87"/>
      <c r="FJ9" s="87"/>
      <c r="FK9" s="87"/>
      <c r="FL9" s="87"/>
      <c r="FM9" s="87"/>
      <c r="FN9" s="87"/>
      <c r="FO9" s="87"/>
      <c r="FP9" s="87"/>
      <c r="FQ9" s="87"/>
      <c r="FR9" s="87"/>
      <c r="FS9" s="87"/>
      <c r="FT9" s="87"/>
      <c r="FU9" s="87"/>
      <c r="FV9" s="87"/>
      <c r="FW9" s="87"/>
      <c r="FX9" s="87"/>
      <c r="FY9" s="87"/>
      <c r="FZ9" s="87"/>
      <c r="GA9" s="87"/>
      <c r="GB9" s="87"/>
      <c r="GC9" s="87"/>
      <c r="GD9" s="87"/>
      <c r="GE9" s="87"/>
      <c r="GF9" s="87"/>
      <c r="GG9" s="87"/>
      <c r="GH9" s="87"/>
      <c r="GI9" s="87"/>
      <c r="GJ9" s="87"/>
      <c r="GK9" s="87"/>
      <c r="GL9" s="87"/>
      <c r="GM9" s="87"/>
      <c r="GN9" s="87"/>
      <c r="GO9" s="87"/>
      <c r="GP9" s="87"/>
      <c r="GQ9" s="87"/>
      <c r="GR9" s="87"/>
      <c r="GS9" s="87"/>
      <c r="GT9" s="87"/>
      <c r="GU9" s="87"/>
      <c r="GV9" s="87"/>
      <c r="GW9" s="87"/>
      <c r="GX9" s="87"/>
      <c r="GY9" s="87"/>
      <c r="GZ9" s="87"/>
      <c r="HA9" s="87"/>
      <c r="HB9" s="47"/>
      <c r="HC9" s="87"/>
      <c r="HD9" s="87"/>
      <c r="HE9" s="87"/>
      <c r="HF9" s="87"/>
      <c r="HG9" s="87"/>
      <c r="HH9" s="87"/>
      <c r="HI9" s="87"/>
      <c r="HJ9" s="87"/>
      <c r="HK9" s="87"/>
      <c r="HL9" s="87"/>
      <c r="HM9" s="87"/>
      <c r="HN9" s="87"/>
      <c r="HO9" s="87"/>
      <c r="HP9" s="87"/>
      <c r="HQ9" s="87"/>
      <c r="HR9" s="87"/>
      <c r="HS9" s="87"/>
      <c r="HT9" s="87"/>
      <c r="HU9" s="87"/>
      <c r="HV9" s="87"/>
      <c r="HW9" s="87"/>
      <c r="HX9" s="87"/>
      <c r="HY9" s="87"/>
      <c r="HZ9" s="87"/>
      <c r="IA9" s="87"/>
      <c r="IB9" s="87"/>
      <c r="IC9" s="87"/>
      <c r="ID9" s="87"/>
      <c r="IE9" s="87"/>
      <c r="IF9" s="87"/>
      <c r="IG9" s="87"/>
      <c r="IH9" s="87"/>
      <c r="II9" s="87"/>
      <c r="IJ9" s="87"/>
      <c r="IK9" s="87"/>
      <c r="IL9" s="87"/>
      <c r="IM9" s="87"/>
      <c r="IN9" s="87"/>
      <c r="IO9" s="87"/>
      <c r="IP9" s="87"/>
      <c r="IQ9" s="87"/>
      <c r="IR9" s="87"/>
      <c r="IS9" s="87"/>
      <c r="IT9" s="87"/>
      <c r="IU9" s="87"/>
      <c r="IV9" s="87"/>
      <c r="IW9" s="87"/>
      <c r="IX9" s="87"/>
      <c r="IY9" s="87"/>
      <c r="IZ9" s="87"/>
      <c r="JA9" s="87"/>
      <c r="JB9" s="87"/>
      <c r="JC9" s="87"/>
      <c r="JD9" s="87"/>
      <c r="JE9" s="87"/>
      <c r="JF9" s="87"/>
      <c r="JG9" s="87"/>
      <c r="JH9" s="87"/>
      <c r="JI9" s="87"/>
      <c r="JJ9" s="87"/>
      <c r="JK9" s="87"/>
      <c r="JL9" s="87"/>
      <c r="JM9" s="87"/>
      <c r="JN9" s="87"/>
      <c r="JO9" s="87"/>
      <c r="JP9" s="87"/>
      <c r="JQ9" s="87"/>
      <c r="JR9" s="87"/>
      <c r="JS9" s="87"/>
      <c r="JT9" s="87"/>
      <c r="JU9" s="87"/>
      <c r="JV9" s="47"/>
      <c r="JW9" s="87"/>
      <c r="JX9" s="87"/>
      <c r="JY9" s="87"/>
      <c r="JZ9" s="87"/>
      <c r="KA9" s="87"/>
      <c r="KB9" s="47"/>
      <c r="KC9" s="87"/>
      <c r="KD9" s="87"/>
      <c r="KE9" s="87"/>
      <c r="KF9" s="87"/>
      <c r="KG9" s="87"/>
      <c r="KH9" s="87"/>
      <c r="KI9" s="87"/>
      <c r="KJ9" s="87"/>
      <c r="KK9" s="87"/>
      <c r="KL9" s="87"/>
      <c r="KM9" s="87"/>
      <c r="KN9" s="87"/>
      <c r="KO9" s="87"/>
      <c r="KP9" s="47"/>
      <c r="KQ9" s="47"/>
      <c r="KR9" s="47"/>
      <c r="KS9" s="87"/>
      <c r="KT9" s="87"/>
      <c r="KU9" s="87"/>
      <c r="KV9" s="134"/>
      <c r="KW9" s="142"/>
      <c r="KX9" s="87"/>
      <c r="KY9" s="87"/>
      <c r="KZ9" s="87"/>
      <c r="LA9" s="87"/>
      <c r="LB9" s="87"/>
      <c r="LC9" s="87"/>
      <c r="LD9" s="87"/>
      <c r="LE9" s="87"/>
      <c r="LF9" s="87"/>
      <c r="LG9" s="87"/>
      <c r="LH9" s="87"/>
      <c r="LI9" s="87"/>
      <c r="LJ9" s="87"/>
      <c r="LK9" s="87"/>
      <c r="LL9" s="87"/>
      <c r="LM9" s="87"/>
      <c r="LN9" s="87"/>
      <c r="LO9" s="87"/>
      <c r="LP9" s="87"/>
      <c r="LQ9" s="87"/>
      <c r="LR9" s="87"/>
      <c r="LS9" s="87"/>
      <c r="LT9" s="87"/>
      <c r="LU9" s="87"/>
      <c r="LV9" s="87"/>
      <c r="LW9" s="87"/>
      <c r="LX9" s="87"/>
      <c r="LY9" s="87"/>
      <c r="LZ9" s="87"/>
      <c r="MA9" s="87"/>
      <c r="MB9" s="87"/>
      <c r="MC9" s="87"/>
      <c r="MD9" s="87"/>
      <c r="ME9" s="87"/>
      <c r="MF9" s="87"/>
      <c r="MG9" s="87"/>
      <c r="MH9" s="87"/>
      <c r="MI9" s="87"/>
      <c r="MJ9" s="87"/>
      <c r="MK9" s="87"/>
      <c r="ML9" s="87"/>
      <c r="MM9" s="87"/>
      <c r="MN9" s="87"/>
      <c r="MO9" s="87"/>
      <c r="MP9" s="87"/>
      <c r="MQ9" s="87"/>
      <c r="MR9" s="150"/>
      <c r="MS9" s="142"/>
      <c r="MT9" s="87"/>
      <c r="MU9" s="87"/>
      <c r="MV9" s="87"/>
      <c r="MW9" s="87"/>
      <c r="MX9" s="87"/>
      <c r="MY9" s="87"/>
      <c r="MZ9" s="87"/>
      <c r="NA9" s="87"/>
      <c r="NB9" s="87"/>
      <c r="NC9" s="87"/>
      <c r="ND9" s="87"/>
      <c r="NE9" s="87"/>
      <c r="NF9" s="87"/>
      <c r="NG9" s="87"/>
      <c r="NH9" s="87"/>
      <c r="NI9" s="87"/>
      <c r="NK9" s="87"/>
      <c r="NL9" s="87"/>
      <c r="NM9" s="87"/>
      <c r="NN9" s="87"/>
      <c r="NO9" s="87"/>
      <c r="NP9" s="87"/>
      <c r="NQ9" s="87"/>
      <c r="NR9" s="87"/>
      <c r="NS9" s="87"/>
      <c r="NT9" s="87"/>
      <c r="NU9" s="87"/>
      <c r="NV9" s="87"/>
      <c r="NW9" s="87"/>
      <c r="NX9" s="87"/>
      <c r="NY9" s="87"/>
      <c r="NZ9" s="87"/>
      <c r="OA9" s="87"/>
      <c r="OB9" s="87"/>
      <c r="OC9" s="87"/>
      <c r="OD9" s="87"/>
      <c r="OE9" s="87"/>
      <c r="OF9" s="87"/>
      <c r="OG9" s="87"/>
      <c r="OH9" s="87"/>
      <c r="OI9" s="87"/>
      <c r="OJ9" s="87"/>
      <c r="OK9" s="87"/>
      <c r="OL9" s="87"/>
      <c r="OM9" s="87"/>
      <c r="ON9" s="50"/>
      <c r="OO9" s="50"/>
      <c r="SF9" s="47"/>
      <c r="UB9" s="47"/>
      <c r="UC9" s="50"/>
      <c r="UR9" s="83"/>
      <c r="VX9" s="47"/>
      <c r="VY9" s="87"/>
      <c r="VZ9" s="87"/>
      <c r="WA9" s="87"/>
      <c r="WB9" s="87"/>
      <c r="WC9" s="87"/>
      <c r="WD9" s="87"/>
      <c r="WE9" s="87"/>
      <c r="WF9" s="87"/>
      <c r="WG9" s="50"/>
      <c r="WH9" s="50"/>
      <c r="WI9" s="50"/>
      <c r="WJ9" s="50"/>
      <c r="WK9" s="50"/>
      <c r="WL9" s="50"/>
      <c r="WM9" s="50"/>
      <c r="WN9" s="50"/>
      <c r="WO9" s="50"/>
      <c r="WP9" s="50"/>
      <c r="WQ9" s="50"/>
      <c r="WR9" s="50"/>
      <c r="WS9" s="50"/>
      <c r="WT9" s="50"/>
      <c r="WU9" s="50"/>
      <c r="WV9" s="50"/>
      <c r="WW9" s="50"/>
      <c r="WX9" s="50"/>
      <c r="WY9" s="50"/>
      <c r="WZ9" s="50"/>
      <c r="XA9" s="50"/>
      <c r="XB9" s="50"/>
      <c r="XC9" s="50"/>
      <c r="XD9" s="50"/>
      <c r="XE9" s="50"/>
      <c r="XF9" s="50"/>
      <c r="XG9" s="50"/>
      <c r="XH9" s="50"/>
      <c r="XI9" s="50"/>
      <c r="XJ9" s="50"/>
      <c r="XK9" s="50"/>
      <c r="XL9" s="50"/>
      <c r="XM9" s="50"/>
      <c r="XN9" s="77"/>
      <c r="XO9" s="50"/>
      <c r="XP9" s="50"/>
      <c r="XQ9" s="50"/>
      <c r="XR9" s="50"/>
      <c r="XS9" s="50"/>
      <c r="XT9" s="222"/>
      <c r="XU9" s="50"/>
      <c r="XV9" s="50"/>
      <c r="XW9" s="50"/>
      <c r="XX9" s="50"/>
      <c r="XY9" s="50"/>
      <c r="XZ9" s="50"/>
      <c r="YA9" s="50"/>
      <c r="YB9" s="50"/>
      <c r="YC9" s="50"/>
      <c r="YD9" s="50"/>
      <c r="YE9" s="50"/>
      <c r="YF9" s="50"/>
      <c r="YG9" s="50"/>
      <c r="YH9" s="87"/>
      <c r="YI9" s="50"/>
      <c r="YJ9" s="50"/>
      <c r="YK9" s="50"/>
      <c r="YL9" s="50"/>
      <c r="YM9" s="50"/>
      <c r="YN9" s="50"/>
      <c r="YO9" s="50"/>
      <c r="YP9" s="77"/>
      <c r="YQ9" s="50"/>
      <c r="YR9" s="50"/>
      <c r="YS9" s="50"/>
      <c r="YT9" s="50"/>
      <c r="YU9" s="87"/>
      <c r="YV9" s="47"/>
      <c r="YW9" s="47"/>
      <c r="YX9" s="47"/>
      <c r="YY9" s="47"/>
      <c r="YZ9" s="47"/>
      <c r="ZA9" s="47"/>
      <c r="ZB9" s="47"/>
      <c r="ZC9" s="47"/>
      <c r="ZD9" s="47"/>
      <c r="ZE9" s="47"/>
      <c r="ZF9" s="47"/>
      <c r="ZG9" s="47"/>
      <c r="ZH9" s="47"/>
      <c r="ZI9" s="47"/>
      <c r="ZJ9" s="47"/>
      <c r="ZK9" s="47"/>
      <c r="ZL9" s="47"/>
      <c r="ZM9" s="47"/>
      <c r="ZN9" s="47"/>
      <c r="ZO9" s="47"/>
      <c r="ZP9" s="47"/>
      <c r="ZQ9" s="47"/>
      <c r="ZR9" s="47"/>
      <c r="ZS9" s="47"/>
      <c r="ZT9" s="47"/>
      <c r="ZU9" s="47"/>
      <c r="ZV9" s="47"/>
      <c r="ZW9" s="47"/>
      <c r="ZX9" s="47"/>
      <c r="ZY9" s="47"/>
      <c r="ZZ9" s="47"/>
      <c r="AAA9" s="47"/>
      <c r="AAB9" s="47"/>
      <c r="AAC9" s="47"/>
      <c r="AAD9" s="47"/>
      <c r="AAE9" s="47"/>
      <c r="AAF9" s="47"/>
      <c r="AAG9" s="47"/>
      <c r="AAH9" s="47"/>
      <c r="AAI9" s="47"/>
      <c r="AAJ9" s="47"/>
      <c r="AAK9" s="47"/>
      <c r="AAL9" s="47"/>
      <c r="AAM9" s="47"/>
      <c r="AAN9" s="47"/>
      <c r="AAO9" s="47"/>
      <c r="AAP9" s="47"/>
      <c r="AAQ9" s="47"/>
      <c r="AAR9" s="47"/>
      <c r="AAS9" s="47"/>
      <c r="AAT9" s="47"/>
      <c r="AAU9" s="47"/>
      <c r="AAV9" s="47"/>
      <c r="AAW9" s="47"/>
      <c r="AAX9" s="47"/>
      <c r="AAY9" s="47"/>
      <c r="AAZ9" s="47"/>
      <c r="ABA9" s="47"/>
      <c r="ABB9" s="47"/>
      <c r="ABC9" s="47"/>
      <c r="ABD9" s="47"/>
      <c r="ABE9" s="47"/>
      <c r="ABF9" s="47"/>
      <c r="ABG9" s="47"/>
      <c r="ABH9" s="47"/>
      <c r="ABI9" s="47"/>
      <c r="ABJ9" s="47"/>
      <c r="ABK9" s="47"/>
      <c r="ABL9" s="47"/>
      <c r="ABM9" s="47"/>
      <c r="ABN9" s="47"/>
      <c r="ABO9" s="87"/>
      <c r="ABP9" s="87"/>
      <c r="ABQ9" s="87"/>
      <c r="ABR9" s="87"/>
      <c r="ABS9" s="87"/>
      <c r="ABT9" s="87"/>
      <c r="ABU9" s="87"/>
      <c r="ABV9" s="47"/>
      <c r="ABW9" s="47"/>
      <c r="ABX9" s="47"/>
      <c r="ABY9" s="47"/>
      <c r="ABZ9" s="47"/>
      <c r="ACC9" s="49"/>
    </row>
    <row r="10" spans="2:760" x14ac:dyDescent="0.3">
      <c r="B10" s="50"/>
      <c r="C10" s="51" t="s">
        <v>110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52"/>
      <c r="BR10" s="52"/>
      <c r="BS10" s="52"/>
      <c r="BT10" s="52"/>
      <c r="BU10" s="52"/>
      <c r="BV10" s="52"/>
      <c r="BW10" s="84"/>
      <c r="BX10" s="88"/>
      <c r="BY10" s="88"/>
      <c r="BZ10" s="88"/>
      <c r="CA10" s="55"/>
      <c r="CB10" s="88"/>
      <c r="CC10" s="55"/>
      <c r="CD10" s="55"/>
      <c r="CE10" s="88"/>
      <c r="CF10" s="88"/>
      <c r="CG10" s="88"/>
      <c r="CH10" s="88"/>
      <c r="CI10" s="88"/>
      <c r="CJ10" s="88"/>
      <c r="CK10" s="88"/>
      <c r="CL10" s="88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55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S10" s="88"/>
      <c r="FT10" s="88"/>
      <c r="FU10" s="88"/>
      <c r="FV10" s="88"/>
      <c r="FW10" s="88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  <c r="GP10" s="88"/>
      <c r="GQ10" s="88"/>
      <c r="GR10" s="88"/>
      <c r="GS10" s="88"/>
      <c r="GT10" s="88"/>
      <c r="GU10" s="88"/>
      <c r="GV10" s="88"/>
      <c r="GW10" s="88"/>
      <c r="GX10" s="88"/>
      <c r="GY10" s="88"/>
      <c r="GZ10" s="88"/>
      <c r="HA10" s="88"/>
      <c r="HB10" s="52"/>
      <c r="HC10" s="88"/>
      <c r="HD10" s="88"/>
      <c r="HE10" s="88"/>
      <c r="HF10" s="88"/>
      <c r="HG10" s="88"/>
      <c r="HH10" s="88"/>
      <c r="HI10" s="88"/>
      <c r="HJ10" s="88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8"/>
      <c r="IO10" s="88"/>
      <c r="IP10" s="88"/>
      <c r="IQ10" s="88"/>
      <c r="IR10" s="88"/>
      <c r="IS10" s="88"/>
      <c r="IT10" s="88"/>
      <c r="IU10" s="88"/>
      <c r="IV10" s="88"/>
      <c r="IW10" s="88"/>
      <c r="IX10" s="88"/>
      <c r="IY10" s="88"/>
      <c r="IZ10" s="88"/>
      <c r="JA10" s="88"/>
      <c r="JB10" s="88"/>
      <c r="JC10" s="88"/>
      <c r="JD10" s="88"/>
      <c r="JE10" s="88"/>
      <c r="JF10" s="88"/>
      <c r="JG10" s="88"/>
      <c r="JH10" s="88"/>
      <c r="JI10" s="88"/>
      <c r="JJ10" s="88"/>
      <c r="JK10" s="88"/>
      <c r="JL10" s="88"/>
      <c r="JM10" s="88"/>
      <c r="JN10" s="88"/>
      <c r="JO10" s="88"/>
      <c r="JP10" s="88"/>
      <c r="JQ10" s="88"/>
      <c r="JR10" s="88"/>
      <c r="JS10" s="88"/>
      <c r="JT10" s="88"/>
      <c r="JU10" s="88"/>
      <c r="JV10" s="52"/>
      <c r="JW10" s="88"/>
      <c r="JX10" s="88"/>
      <c r="JY10" s="88"/>
      <c r="JZ10" s="88"/>
      <c r="KA10" s="88"/>
      <c r="KB10" s="52"/>
      <c r="KC10" s="88"/>
      <c r="KD10" s="88"/>
      <c r="KE10" s="88"/>
      <c r="KF10" s="88"/>
      <c r="KG10" s="88"/>
      <c r="KH10" s="88"/>
      <c r="KI10" s="88"/>
      <c r="KJ10" s="88"/>
      <c r="KK10" s="88"/>
      <c r="KL10" s="88"/>
      <c r="KM10" s="88"/>
      <c r="KN10" s="88"/>
      <c r="KO10" s="88"/>
      <c r="KP10" s="52"/>
      <c r="KQ10" s="52"/>
      <c r="KR10" s="52"/>
      <c r="KS10" s="88"/>
      <c r="KT10" s="88"/>
      <c r="KU10" s="88"/>
      <c r="KV10" s="135"/>
      <c r="KW10" s="143"/>
      <c r="KX10" s="88"/>
      <c r="KY10" s="88"/>
      <c r="KZ10" s="88"/>
      <c r="LA10" s="88"/>
      <c r="LB10" s="88"/>
      <c r="LC10" s="88"/>
      <c r="LD10" s="88"/>
      <c r="LE10" s="88"/>
      <c r="LF10" s="88"/>
      <c r="LG10" s="88"/>
      <c r="LH10" s="88"/>
      <c r="LI10" s="88"/>
      <c r="LJ10" s="88"/>
      <c r="LK10" s="88"/>
      <c r="LL10" s="88"/>
      <c r="LM10" s="88"/>
      <c r="LN10" s="88"/>
      <c r="LO10" s="88"/>
      <c r="LP10" s="88"/>
      <c r="LQ10" s="88"/>
      <c r="LR10" s="88"/>
      <c r="LS10" s="88"/>
      <c r="LT10" s="88"/>
      <c r="LU10" s="88"/>
      <c r="LV10" s="88"/>
      <c r="LW10" s="88"/>
      <c r="LX10" s="88"/>
      <c r="LY10" s="88"/>
      <c r="LZ10" s="88"/>
      <c r="MA10" s="88"/>
      <c r="MB10" s="88"/>
      <c r="MC10" s="88"/>
      <c r="MD10" s="88"/>
      <c r="ME10" s="88"/>
      <c r="MF10" s="88"/>
      <c r="MG10" s="88"/>
      <c r="MH10" s="88"/>
      <c r="MI10" s="88"/>
      <c r="MJ10" s="88"/>
      <c r="MK10" s="88"/>
      <c r="ML10" s="88"/>
      <c r="MM10" s="88"/>
      <c r="MN10" s="88"/>
      <c r="MO10" s="88"/>
      <c r="MP10" s="88"/>
      <c r="MQ10" s="88"/>
      <c r="MR10" s="151"/>
      <c r="MS10" s="143"/>
      <c r="MT10" s="88"/>
      <c r="MU10" s="88"/>
      <c r="MV10" s="88"/>
      <c r="MW10" s="88"/>
      <c r="MX10" s="88"/>
      <c r="MY10" s="88"/>
      <c r="MZ10" s="88"/>
      <c r="NA10" s="88"/>
      <c r="NB10" s="88"/>
      <c r="NC10" s="88"/>
      <c r="ND10" s="88"/>
      <c r="NE10" s="88"/>
      <c r="NF10" s="88"/>
      <c r="NG10" s="88"/>
      <c r="NH10" s="88"/>
      <c r="NI10" s="88"/>
      <c r="NJ10" s="84"/>
      <c r="NK10" s="88"/>
      <c r="NL10" s="88"/>
      <c r="NM10" s="88"/>
      <c r="NN10" s="88"/>
      <c r="NO10" s="88"/>
      <c r="NP10" s="88"/>
      <c r="NQ10" s="88"/>
      <c r="NR10" s="88"/>
      <c r="NS10" s="88"/>
      <c r="NT10" s="88"/>
      <c r="NU10" s="88"/>
      <c r="NV10" s="88"/>
      <c r="NW10" s="88"/>
      <c r="NX10" s="88"/>
      <c r="NY10" s="88"/>
      <c r="NZ10" s="88"/>
      <c r="OA10" s="88"/>
      <c r="OB10" s="88"/>
      <c r="OC10" s="88"/>
      <c r="OD10" s="88"/>
      <c r="OE10" s="88"/>
      <c r="OF10" s="88"/>
      <c r="OG10" s="88"/>
      <c r="OH10" s="88"/>
      <c r="OI10" s="88"/>
      <c r="OJ10" s="88"/>
      <c r="OK10" s="88"/>
      <c r="OL10" s="88"/>
      <c r="OM10" s="88"/>
      <c r="ON10" s="55"/>
      <c r="OO10" s="55"/>
      <c r="OP10" s="84"/>
      <c r="OQ10" s="84"/>
      <c r="OR10" s="84"/>
      <c r="OS10" s="84"/>
      <c r="OT10" s="84"/>
      <c r="OU10" s="84"/>
      <c r="OV10" s="84"/>
      <c r="OW10" s="84"/>
      <c r="OX10" s="84"/>
      <c r="OY10" s="84"/>
      <c r="OZ10" s="84"/>
      <c r="PA10" s="84"/>
      <c r="PB10" s="84"/>
      <c r="PC10" s="84"/>
      <c r="PD10" s="84"/>
      <c r="PE10" s="84"/>
      <c r="PF10" s="84"/>
      <c r="PG10" s="84"/>
      <c r="PH10" s="84"/>
      <c r="PI10" s="84"/>
      <c r="PJ10" s="84"/>
      <c r="PK10" s="84"/>
      <c r="PL10" s="84"/>
      <c r="PM10" s="84"/>
      <c r="PN10" s="84"/>
      <c r="PO10" s="84"/>
      <c r="PP10" s="84"/>
      <c r="PQ10" s="84"/>
      <c r="PR10" s="84"/>
      <c r="PS10" s="84"/>
      <c r="PT10" s="84"/>
      <c r="PU10" s="84"/>
      <c r="PV10" s="84"/>
      <c r="PW10" s="84"/>
      <c r="PX10" s="84"/>
      <c r="PY10" s="84"/>
      <c r="PZ10" s="84"/>
      <c r="QA10" s="84"/>
      <c r="QB10" s="84"/>
      <c r="QC10" s="84"/>
      <c r="QD10" s="84"/>
      <c r="QE10" s="84"/>
      <c r="QF10" s="84"/>
      <c r="QG10" s="84"/>
      <c r="QH10" s="84"/>
      <c r="QI10" s="84"/>
      <c r="QJ10" s="84"/>
      <c r="QK10" s="84"/>
      <c r="QL10" s="84"/>
      <c r="QM10" s="84"/>
      <c r="QN10" s="84"/>
      <c r="QO10" s="84"/>
      <c r="QP10" s="84"/>
      <c r="QQ10" s="84"/>
      <c r="QR10" s="84"/>
      <c r="QS10" s="84"/>
      <c r="QT10" s="84"/>
      <c r="QU10" s="84"/>
      <c r="QV10" s="84"/>
      <c r="QW10" s="84"/>
      <c r="QX10" s="84"/>
      <c r="QY10" s="84"/>
      <c r="QZ10" s="84"/>
      <c r="RA10" s="84"/>
      <c r="RB10" s="84"/>
      <c r="RC10" s="84"/>
      <c r="RD10" s="84"/>
      <c r="RE10" s="84"/>
      <c r="RF10" s="84"/>
      <c r="RG10" s="84"/>
      <c r="RH10" s="84"/>
      <c r="RI10" s="84"/>
      <c r="RJ10" s="84"/>
      <c r="RK10" s="84"/>
      <c r="RL10" s="84"/>
      <c r="RM10" s="84"/>
      <c r="RN10" s="84"/>
      <c r="RO10" s="84"/>
      <c r="RP10" s="84"/>
      <c r="RQ10" s="84"/>
      <c r="RR10" s="84"/>
      <c r="RS10" s="84"/>
      <c r="RT10" s="84"/>
      <c r="RU10" s="84"/>
      <c r="RV10" s="84"/>
      <c r="RW10" s="84"/>
      <c r="RX10" s="84"/>
      <c r="RY10" s="84"/>
      <c r="RZ10" s="84"/>
      <c r="SA10" s="84"/>
      <c r="SB10" s="84"/>
      <c r="SC10" s="84"/>
      <c r="SD10" s="84"/>
      <c r="SE10" s="84"/>
      <c r="SF10" s="52"/>
      <c r="SG10" s="84"/>
      <c r="SH10" s="84"/>
      <c r="SI10" s="84"/>
      <c r="SJ10" s="84"/>
      <c r="SK10" s="84"/>
      <c r="SL10" s="84"/>
      <c r="SM10" s="84"/>
      <c r="SN10" s="84"/>
      <c r="SO10" s="84"/>
      <c r="SP10" s="84"/>
      <c r="SQ10" s="84"/>
      <c r="SR10" s="84"/>
      <c r="SS10" s="84"/>
      <c r="ST10" s="163"/>
      <c r="SU10" s="84"/>
      <c r="SV10" s="84"/>
      <c r="SW10" s="84"/>
      <c r="SX10" s="84"/>
      <c r="SY10" s="84"/>
      <c r="SZ10" s="84"/>
      <c r="TA10" s="84"/>
      <c r="TB10" s="84"/>
      <c r="TC10" s="84"/>
      <c r="TD10" s="84"/>
      <c r="TE10" s="84"/>
      <c r="TF10" s="84"/>
      <c r="TG10" s="84"/>
      <c r="TH10" s="84"/>
      <c r="TI10" s="84"/>
      <c r="TJ10" s="84"/>
      <c r="TK10" s="84"/>
      <c r="TL10" s="84"/>
      <c r="TM10" s="84"/>
      <c r="TN10" s="84"/>
      <c r="TO10" s="84"/>
      <c r="TP10" s="84"/>
      <c r="TQ10" s="84"/>
      <c r="TR10" s="84"/>
      <c r="TS10" s="84"/>
      <c r="TT10" s="84"/>
      <c r="TU10" s="84"/>
      <c r="TV10" s="84"/>
      <c r="TW10" s="84"/>
      <c r="TX10" s="84"/>
      <c r="TY10" s="84"/>
      <c r="TZ10" s="130"/>
      <c r="UA10" s="84"/>
      <c r="UB10" s="52"/>
      <c r="UC10" s="55"/>
      <c r="UD10" s="84"/>
      <c r="UE10" s="84"/>
      <c r="UF10" s="84"/>
      <c r="UG10" s="84"/>
      <c r="UH10" s="84"/>
      <c r="UI10" s="84"/>
      <c r="UJ10" s="84"/>
      <c r="UK10" s="84"/>
      <c r="UL10" s="84"/>
      <c r="UM10" s="84"/>
      <c r="UN10" s="84"/>
      <c r="UO10" s="84"/>
      <c r="UP10" s="84"/>
      <c r="UQ10" s="84"/>
      <c r="UR10" s="163"/>
      <c r="US10" s="84"/>
      <c r="UT10" s="179"/>
      <c r="UU10" s="179"/>
      <c r="UV10" s="179"/>
      <c r="UW10" s="179"/>
      <c r="UX10" s="179"/>
      <c r="UY10" s="179"/>
      <c r="UZ10" s="179"/>
      <c r="VA10" s="179"/>
      <c r="VB10" s="179"/>
      <c r="VC10" s="179"/>
      <c r="VD10" s="179"/>
      <c r="VE10" s="179"/>
      <c r="VF10" s="179"/>
      <c r="VG10" s="179"/>
      <c r="VH10" s="179"/>
      <c r="VI10" s="179"/>
      <c r="VJ10" s="179"/>
      <c r="VK10" s="179"/>
      <c r="VL10" s="179"/>
      <c r="VM10" s="179"/>
      <c r="VN10" s="130"/>
      <c r="VO10" s="179"/>
      <c r="VP10" s="179"/>
      <c r="VQ10" s="179"/>
      <c r="VR10" s="179"/>
      <c r="VS10" s="179"/>
      <c r="VT10" s="179"/>
      <c r="VU10" s="179"/>
      <c r="VV10" s="179"/>
      <c r="VW10" s="179"/>
      <c r="VX10" s="180"/>
      <c r="VY10" s="199"/>
      <c r="VZ10" s="199"/>
      <c r="WA10" s="199"/>
      <c r="WB10" s="200"/>
      <c r="WC10" s="199"/>
      <c r="WD10" s="199"/>
      <c r="WE10" s="199"/>
      <c r="WF10" s="199"/>
      <c r="WG10" s="201"/>
      <c r="WH10" s="201"/>
      <c r="WI10" s="201"/>
      <c r="WJ10" s="201"/>
      <c r="WK10" s="201"/>
      <c r="WL10" s="201"/>
      <c r="WM10" s="201"/>
      <c r="WN10" s="201"/>
      <c r="WO10" s="201"/>
      <c r="WP10" s="201"/>
      <c r="WQ10" s="201"/>
      <c r="WR10" s="201"/>
      <c r="WS10" s="201"/>
      <c r="WT10" s="201"/>
      <c r="WU10" s="201"/>
      <c r="WV10" s="201"/>
      <c r="WW10" s="224"/>
      <c r="WX10" s="201"/>
      <c r="WY10" s="201"/>
      <c r="WZ10" s="201"/>
      <c r="XA10" s="201"/>
      <c r="XB10" s="201"/>
      <c r="XC10" s="201"/>
      <c r="XD10" s="201"/>
      <c r="XE10" s="201"/>
      <c r="XF10" s="201"/>
      <c r="XG10" s="201"/>
      <c r="XH10" s="201"/>
      <c r="XI10" s="105"/>
      <c r="XJ10" s="105"/>
      <c r="XK10" s="105"/>
      <c r="XL10" s="105"/>
      <c r="XM10" s="105"/>
      <c r="XN10" s="105"/>
      <c r="XO10" s="105"/>
      <c r="XP10" s="105"/>
      <c r="XQ10" s="105"/>
      <c r="XR10" s="105"/>
      <c r="XS10" s="105"/>
      <c r="XT10" s="217"/>
      <c r="XU10" s="105"/>
      <c r="XV10" s="105"/>
      <c r="XW10" s="105"/>
      <c r="XX10" s="105"/>
      <c r="XY10" s="105"/>
      <c r="XZ10" s="105"/>
      <c r="YA10" s="105"/>
      <c r="YB10" s="105"/>
      <c r="YC10" s="105"/>
      <c r="YD10" s="105"/>
      <c r="YE10" s="105"/>
      <c r="YF10" s="105"/>
      <c r="YG10" s="105"/>
      <c r="YH10" s="104"/>
      <c r="YI10" s="105"/>
      <c r="YJ10" s="105"/>
      <c r="YK10" s="105"/>
      <c r="YL10" s="105"/>
      <c r="YM10" s="105"/>
      <c r="YN10" s="105"/>
      <c r="YO10" s="105"/>
      <c r="YP10" s="105"/>
      <c r="YQ10" s="105"/>
      <c r="YR10" s="105"/>
      <c r="YS10" s="105"/>
      <c r="YT10" s="105"/>
      <c r="YU10" s="104"/>
      <c r="YV10" s="125"/>
      <c r="YW10" s="125"/>
      <c r="YX10" s="125"/>
      <c r="YY10" s="125"/>
      <c r="YZ10" s="125"/>
      <c r="ZA10" s="125"/>
      <c r="ZB10" s="125"/>
      <c r="ZC10" s="125"/>
      <c r="ZD10" s="125"/>
      <c r="ZE10" s="125"/>
      <c r="ZF10" s="125"/>
      <c r="ZG10" s="125"/>
      <c r="ZH10" s="125"/>
      <c r="ZI10" s="125"/>
      <c r="ZJ10" s="125"/>
      <c r="ZK10" s="125"/>
      <c r="ZL10" s="125"/>
      <c r="ZM10" s="125"/>
      <c r="ZN10" s="125"/>
      <c r="ZO10" s="125"/>
      <c r="ZP10" s="125"/>
      <c r="ZQ10" s="125"/>
      <c r="ZR10" s="125"/>
      <c r="ZS10" s="125"/>
      <c r="ZT10" s="125"/>
      <c r="ZU10" s="125"/>
      <c r="ZV10" s="125"/>
      <c r="ZW10" s="125"/>
      <c r="ZX10" s="125"/>
      <c r="ZY10" s="125"/>
      <c r="ZZ10" s="125"/>
      <c r="AAA10" s="125"/>
      <c r="AAB10" s="125"/>
      <c r="AAC10" s="125"/>
      <c r="AAD10" s="125"/>
      <c r="AAE10" s="125"/>
      <c r="AAF10" s="125"/>
      <c r="AAG10" s="125"/>
      <c r="AAH10" s="125"/>
      <c r="AAI10" s="125"/>
      <c r="AAJ10" s="125"/>
      <c r="AAK10" s="125"/>
      <c r="AAL10" s="125"/>
      <c r="AAM10" s="125"/>
      <c r="AAN10" s="125"/>
      <c r="AAO10" s="125"/>
      <c r="AAP10" s="125"/>
      <c r="AAQ10" s="125"/>
      <c r="AAR10" s="125"/>
      <c r="AAS10" s="125"/>
      <c r="AAT10" s="125"/>
      <c r="AAU10" s="125"/>
      <c r="AAV10" s="125"/>
      <c r="AAW10" s="125"/>
      <c r="AAX10" s="125"/>
      <c r="AAY10" s="125"/>
      <c r="AAZ10" s="125"/>
      <c r="ABA10" s="125"/>
      <c r="ABB10" s="125"/>
      <c r="ABC10" s="125"/>
      <c r="ABD10" s="125"/>
      <c r="ABE10" s="125"/>
      <c r="ABF10" s="125"/>
      <c r="ABG10" s="125"/>
      <c r="ABH10" s="125"/>
      <c r="ABI10" s="125"/>
      <c r="ABJ10" s="125"/>
      <c r="ABK10" s="125"/>
      <c r="ABL10" s="125"/>
      <c r="ABM10" s="125"/>
      <c r="ABN10" s="125"/>
      <c r="ABO10" s="104"/>
      <c r="ABP10" s="104"/>
      <c r="ABQ10" s="104"/>
      <c r="ABR10" s="104"/>
      <c r="ABS10" s="104"/>
      <c r="ABT10" s="104"/>
      <c r="ABU10" s="104"/>
      <c r="ABV10" s="125"/>
      <c r="ABW10" s="125"/>
      <c r="ABX10" s="125"/>
      <c r="ABY10" s="125"/>
      <c r="ABZ10" s="52"/>
      <c r="ACA10" s="102"/>
      <c r="ACB10" s="53" t="s">
        <v>111</v>
      </c>
      <c r="ACC10" s="49"/>
    </row>
    <row r="11" spans="2:760" x14ac:dyDescent="0.3">
      <c r="B11" s="50"/>
      <c r="C11" s="54" t="s">
        <v>112</v>
      </c>
      <c r="D11" s="47" t="s">
        <v>113</v>
      </c>
      <c r="E11" s="52">
        <v>37366</v>
      </c>
      <c r="F11" s="52">
        <v>54244.353000000003</v>
      </c>
      <c r="G11" s="52">
        <v>52645.576999999997</v>
      </c>
      <c r="H11" s="52">
        <v>45884.358999999997</v>
      </c>
      <c r="I11" s="52">
        <v>44082.03</v>
      </c>
      <c r="J11" s="52">
        <v>45094.881999999998</v>
      </c>
      <c r="K11" s="52">
        <v>42116.235999999997</v>
      </c>
      <c r="L11" s="52">
        <v>47672.712</v>
      </c>
      <c r="M11" s="52">
        <v>46059.635000000002</v>
      </c>
      <c r="N11" s="52">
        <v>45753.724000000002</v>
      </c>
      <c r="O11" s="52">
        <v>53413.478999999999</v>
      </c>
      <c r="P11" s="52">
        <v>58462.061999999998</v>
      </c>
      <c r="Q11" s="52">
        <v>46848.78</v>
      </c>
      <c r="R11" s="52">
        <v>50854.050999999999</v>
      </c>
      <c r="S11" s="52">
        <v>57860.762000000002</v>
      </c>
      <c r="T11" s="52">
        <v>52314.589</v>
      </c>
      <c r="U11" s="52">
        <v>53480.327000000005</v>
      </c>
      <c r="V11" s="52">
        <v>55703.137999999999</v>
      </c>
      <c r="W11" s="94">
        <v>55216.446851738001</v>
      </c>
      <c r="X11" s="52">
        <v>48619.168000000005</v>
      </c>
      <c r="Y11" s="52">
        <v>50979.507999999994</v>
      </c>
      <c r="Z11" s="52">
        <v>55739.184999999998</v>
      </c>
      <c r="AA11" s="96">
        <v>50315.650466437</v>
      </c>
      <c r="AB11" s="52">
        <v>44914.531000000003</v>
      </c>
      <c r="AC11" s="52">
        <v>47386.444000000003</v>
      </c>
      <c r="AD11" s="52">
        <v>46508.92</v>
      </c>
      <c r="AE11" s="96">
        <v>48349.232335061999</v>
      </c>
      <c r="AF11" s="52">
        <v>43281</v>
      </c>
      <c r="AG11" s="52">
        <v>41759.104999999996</v>
      </c>
      <c r="AH11" s="52">
        <v>43786</v>
      </c>
      <c r="AI11" s="96">
        <v>47204.064240339998</v>
      </c>
      <c r="AJ11" s="52">
        <v>41014</v>
      </c>
      <c r="AK11" s="52">
        <v>41689</v>
      </c>
      <c r="AL11" s="52">
        <v>46895.267</v>
      </c>
      <c r="AM11" s="96">
        <v>50898.789840158999</v>
      </c>
      <c r="AN11" s="52">
        <v>45356.41</v>
      </c>
      <c r="AO11" s="52">
        <v>44944</v>
      </c>
      <c r="AP11" s="52">
        <v>45168</v>
      </c>
      <c r="AQ11" s="96">
        <v>53505.442292423999</v>
      </c>
      <c r="AR11" s="52">
        <v>46209.466</v>
      </c>
      <c r="AS11" s="52">
        <v>46126.731</v>
      </c>
      <c r="AT11" s="52">
        <v>46764.998</v>
      </c>
      <c r="AU11" s="96">
        <v>50525.150642658002</v>
      </c>
      <c r="AV11" s="52">
        <v>50427.633000000002</v>
      </c>
      <c r="AW11" s="52">
        <v>54207.266000000003</v>
      </c>
      <c r="AX11" s="52">
        <v>60109.154000000002</v>
      </c>
      <c r="AY11" s="96">
        <v>66674.405498257998</v>
      </c>
      <c r="AZ11" s="52">
        <v>79886.278999999995</v>
      </c>
      <c r="BA11" s="52">
        <v>62303</v>
      </c>
      <c r="BB11" s="52">
        <v>54909.54</v>
      </c>
      <c r="BC11" s="96">
        <v>56751.923310885999</v>
      </c>
      <c r="BD11" s="52">
        <v>48867.423999999999</v>
      </c>
      <c r="BE11" s="52">
        <v>48051.607000000004</v>
      </c>
      <c r="BF11" s="52">
        <v>45912.928816</v>
      </c>
      <c r="BG11" s="96">
        <v>54748.313202944999</v>
      </c>
      <c r="BH11" s="52">
        <v>48829.463000000003</v>
      </c>
      <c r="BI11" s="52">
        <v>52989.46</v>
      </c>
      <c r="BJ11" s="52">
        <v>51827.830999999998</v>
      </c>
      <c r="BK11" s="96">
        <v>54782.785041379</v>
      </c>
      <c r="BL11" s="52">
        <v>49188.886999999995</v>
      </c>
      <c r="BM11" s="52">
        <v>48643.404999999999</v>
      </c>
      <c r="BN11" s="52">
        <v>53270.328999999998</v>
      </c>
      <c r="BO11" s="96">
        <v>64660.098470090001</v>
      </c>
      <c r="BP11" s="52">
        <v>55108.569000000003</v>
      </c>
      <c r="BQ11" s="52">
        <v>56020.113000000005</v>
      </c>
      <c r="BR11" s="52">
        <v>55593.629000000001</v>
      </c>
      <c r="BS11" s="52">
        <v>58441.830239729003</v>
      </c>
      <c r="BT11" s="52">
        <v>54017.519</v>
      </c>
      <c r="BU11" s="52">
        <v>52921.388999999996</v>
      </c>
      <c r="BV11" s="52">
        <v>51579.506999999998</v>
      </c>
      <c r="BW11" s="55">
        <v>53176.628231388</v>
      </c>
      <c r="BX11" s="88">
        <v>48324.923000000003</v>
      </c>
      <c r="BY11" s="88">
        <v>49273.564999999995</v>
      </c>
      <c r="BZ11" s="88">
        <v>50240.575000000004</v>
      </c>
      <c r="CA11" s="88">
        <v>53055.674999999996</v>
      </c>
      <c r="CB11" s="88">
        <v>48596.417000000001</v>
      </c>
      <c r="CC11" s="55">
        <v>47459.636999999995</v>
      </c>
      <c r="CD11" s="55">
        <v>51897.514999999999</v>
      </c>
      <c r="CE11" s="55">
        <v>56829.546000000002</v>
      </c>
      <c r="CF11" s="104">
        <v>51365.245999999999</v>
      </c>
      <c r="CG11" s="104">
        <v>53387.212</v>
      </c>
      <c r="CH11" s="104">
        <v>57475.406000000003</v>
      </c>
      <c r="CI11" s="104">
        <v>57300.678</v>
      </c>
      <c r="CJ11" s="104">
        <v>49189.967999999993</v>
      </c>
      <c r="CK11" s="104">
        <v>50592.741000000002</v>
      </c>
      <c r="CL11" s="104">
        <v>51781.51</v>
      </c>
      <c r="CM11" s="104">
        <v>59223.686000000002</v>
      </c>
      <c r="CN11" s="104">
        <v>49189.967999999993</v>
      </c>
      <c r="CO11" s="104">
        <v>55359.476999999999</v>
      </c>
      <c r="CP11" s="104">
        <v>63584.720999999998</v>
      </c>
      <c r="CQ11" s="104">
        <v>67342.718999999997</v>
      </c>
      <c r="CR11" s="104">
        <v>65251.408000000003</v>
      </c>
      <c r="CS11" s="104">
        <v>79408.798999999999</v>
      </c>
      <c r="CT11" s="104">
        <v>97108.698999999993</v>
      </c>
      <c r="CU11" s="104">
        <v>77594.945999999996</v>
      </c>
      <c r="CV11" s="104">
        <v>63764.627</v>
      </c>
      <c r="CW11" s="104">
        <v>59251.296999999999</v>
      </c>
      <c r="CX11" s="104">
        <v>57185.063999999998</v>
      </c>
      <c r="CY11" s="104">
        <v>58703.111000000004</v>
      </c>
      <c r="CZ11" s="104">
        <v>51730.976999999999</v>
      </c>
      <c r="DA11" s="104">
        <v>57447.659</v>
      </c>
      <c r="DB11" s="104">
        <v>56815.688000000002</v>
      </c>
      <c r="DC11" s="104">
        <v>65656.573999999993</v>
      </c>
      <c r="DD11" s="104">
        <v>58022.464</v>
      </c>
      <c r="DE11" s="104">
        <v>60966.786</v>
      </c>
      <c r="DF11" s="104">
        <v>59102.241000000002</v>
      </c>
      <c r="DG11" s="104">
        <v>64857.339</v>
      </c>
      <c r="DH11" s="104">
        <v>60683.745000000003</v>
      </c>
      <c r="DI11" s="105">
        <v>58990.784</v>
      </c>
      <c r="DJ11" s="104">
        <v>64093.604999999996</v>
      </c>
      <c r="DK11" s="104">
        <v>77151.471000000005</v>
      </c>
      <c r="DL11" s="104">
        <v>73481.264999999999</v>
      </c>
      <c r="DM11" s="104">
        <v>69560.436000000002</v>
      </c>
      <c r="DN11" s="104">
        <v>66380.205000000002</v>
      </c>
      <c r="DO11" s="104">
        <v>67565</v>
      </c>
      <c r="DP11" s="104">
        <v>61691.957999999999</v>
      </c>
      <c r="DQ11" s="104">
        <v>60993.919999999998</v>
      </c>
      <c r="DR11" s="104">
        <v>59196.211000000003</v>
      </c>
      <c r="DS11" s="104">
        <v>65540.801999999996</v>
      </c>
      <c r="DT11" s="104">
        <v>57937.130000000005</v>
      </c>
      <c r="DU11" s="104">
        <v>61922.753999999906</v>
      </c>
      <c r="DV11" s="104">
        <v>58183.555</v>
      </c>
      <c r="DW11" s="104">
        <v>63028.292000000001</v>
      </c>
      <c r="DX11" s="104">
        <v>55101.690999999999</v>
      </c>
      <c r="DY11" s="104">
        <v>61408.415999999997</v>
      </c>
      <c r="DZ11" s="104">
        <v>63412.736000000004</v>
      </c>
      <c r="EA11" s="104">
        <v>67298.212</v>
      </c>
      <c r="EB11" s="104">
        <v>60326.047999999995</v>
      </c>
      <c r="EC11" s="104">
        <v>61767.177000000003</v>
      </c>
      <c r="ED11" s="104">
        <v>60203.131999999998</v>
      </c>
      <c r="EE11" s="104">
        <v>69210.376999999993</v>
      </c>
      <c r="EF11" s="104">
        <v>63589.544000000002</v>
      </c>
      <c r="EG11" s="104">
        <v>59093.472000000002</v>
      </c>
      <c r="EH11" s="104">
        <v>58218.197999999997</v>
      </c>
      <c r="EI11" s="104">
        <v>65489.421000000002</v>
      </c>
      <c r="EJ11" s="104">
        <v>65662.831107000005</v>
      </c>
      <c r="EK11" s="104">
        <v>74223.641106999989</v>
      </c>
      <c r="EL11" s="104">
        <v>73051.934106999994</v>
      </c>
      <c r="EM11" s="104">
        <v>89589.459453031988</v>
      </c>
      <c r="EN11" s="104">
        <v>94891.784106999999</v>
      </c>
      <c r="EO11" s="104">
        <v>97926.732106999989</v>
      </c>
      <c r="EP11" s="104">
        <v>78675.650106999994</v>
      </c>
      <c r="EQ11" s="104">
        <v>77685.655809254997</v>
      </c>
      <c r="ER11" s="104">
        <v>68012.377106999993</v>
      </c>
      <c r="ES11" s="104">
        <v>67238.541106999997</v>
      </c>
      <c r="ET11" s="104">
        <v>69016.863106999997</v>
      </c>
      <c r="EU11" s="104">
        <v>73307.518106999996</v>
      </c>
      <c r="EV11" s="104">
        <v>67096.245106999995</v>
      </c>
      <c r="EW11" s="104">
        <v>68616.385106999995</v>
      </c>
      <c r="EX11" s="104">
        <v>72854.716107</v>
      </c>
      <c r="EY11" s="104">
        <v>70974.351106999995</v>
      </c>
      <c r="EZ11" s="104">
        <v>64217.476000000002</v>
      </c>
      <c r="FA11" s="104">
        <v>61464.188000000002</v>
      </c>
      <c r="FB11" s="104">
        <v>60551.497000000003</v>
      </c>
      <c r="FC11" s="104">
        <v>70568.47270696699</v>
      </c>
      <c r="FD11" s="104">
        <v>60829.957000000002</v>
      </c>
      <c r="FE11" s="104">
        <v>61005.216999999997</v>
      </c>
      <c r="FF11" s="104">
        <v>72508.834000000003</v>
      </c>
      <c r="FG11" s="104">
        <v>100387.88451673</v>
      </c>
      <c r="FH11" s="104">
        <v>78810.092000000004</v>
      </c>
      <c r="FI11" s="104">
        <v>77675.497000000003</v>
      </c>
      <c r="FJ11" s="104">
        <v>74352.285999999993</v>
      </c>
      <c r="FK11" s="104">
        <v>78533.641308516002</v>
      </c>
      <c r="FL11" s="104">
        <v>66830.047000000006</v>
      </c>
      <c r="FM11" s="104">
        <v>63462.531000000003</v>
      </c>
      <c r="FN11" s="104">
        <v>62350.091</v>
      </c>
      <c r="FO11" s="104">
        <v>74811.592744889</v>
      </c>
      <c r="FP11" s="104">
        <v>65013.082999999999</v>
      </c>
      <c r="FQ11" s="104">
        <v>61375.385000000002</v>
      </c>
      <c r="FR11" s="104">
        <v>59323.296000000002</v>
      </c>
      <c r="FS11" s="104">
        <v>70903.197341246007</v>
      </c>
      <c r="FT11" s="104">
        <v>63029.77</v>
      </c>
      <c r="FU11" s="104">
        <v>69064.664999999994</v>
      </c>
      <c r="FV11" s="104">
        <v>70306.861999999994</v>
      </c>
      <c r="FW11" s="104">
        <v>77058.784419085991</v>
      </c>
      <c r="FX11" s="104">
        <v>64846.857000000004</v>
      </c>
      <c r="FY11" s="104">
        <v>65045.425000000003</v>
      </c>
      <c r="FZ11" s="104">
        <v>66546.005000000005</v>
      </c>
      <c r="GA11" s="104">
        <v>79877.020025733</v>
      </c>
      <c r="GB11" s="104">
        <v>62082.228000000003</v>
      </c>
      <c r="GC11" s="104">
        <v>61162.851000000002</v>
      </c>
      <c r="GD11" s="104">
        <v>68888.293999999994</v>
      </c>
      <c r="GE11" s="104">
        <v>83214.491432936004</v>
      </c>
      <c r="GF11" s="104">
        <v>76227.313999999998</v>
      </c>
      <c r="GG11" s="104">
        <v>84107.798999999999</v>
      </c>
      <c r="GH11" s="104">
        <v>95702.877999999997</v>
      </c>
      <c r="GI11" s="104">
        <v>111661.131331344</v>
      </c>
      <c r="GJ11" s="104">
        <v>95590.535999999993</v>
      </c>
      <c r="GK11" s="104">
        <v>79970.888000000006</v>
      </c>
      <c r="GL11" s="104">
        <v>74830.797000000006</v>
      </c>
      <c r="GM11" s="104">
        <v>77688.035902773991</v>
      </c>
      <c r="GN11" s="104">
        <v>66000.232000000004</v>
      </c>
      <c r="GO11" s="104">
        <v>73087.331999999995</v>
      </c>
      <c r="GP11" s="104">
        <v>70990.441999999995</v>
      </c>
      <c r="GQ11" s="104">
        <v>74691.072</v>
      </c>
      <c r="GR11" s="104">
        <v>71311.13</v>
      </c>
      <c r="GS11" s="104">
        <v>70551.214999999997</v>
      </c>
      <c r="GT11" s="104">
        <v>70559.350000000006</v>
      </c>
      <c r="GU11" s="104">
        <v>77576.683000000005</v>
      </c>
      <c r="GV11" s="104">
        <v>69819.248000000007</v>
      </c>
      <c r="GW11" s="104">
        <v>67499.107999999993</v>
      </c>
      <c r="GX11" s="104">
        <v>65622.145000000004</v>
      </c>
      <c r="GY11" s="104">
        <v>71176.434999999998</v>
      </c>
      <c r="GZ11" s="104">
        <v>66582.062999999995</v>
      </c>
      <c r="HA11" s="104">
        <v>76170.337</v>
      </c>
      <c r="HB11" s="125">
        <v>84709.914999999994</v>
      </c>
      <c r="HC11" s="104">
        <v>105002.204</v>
      </c>
      <c r="HD11" s="104">
        <v>84546.898000000001</v>
      </c>
      <c r="HE11" s="104">
        <v>79653.118000000002</v>
      </c>
      <c r="HF11" s="104">
        <v>77886.979000000007</v>
      </c>
      <c r="HG11" s="104">
        <v>80648.153335110008</v>
      </c>
      <c r="HH11" s="104">
        <v>71028.839000000007</v>
      </c>
      <c r="HI11" s="104">
        <v>69354.384000000005</v>
      </c>
      <c r="HJ11" s="104">
        <v>79274.793000000005</v>
      </c>
      <c r="HK11" s="104">
        <v>77720.848715648011</v>
      </c>
      <c r="HL11" s="104">
        <v>68490.27</v>
      </c>
      <c r="HM11" s="104">
        <v>67013.633000000002</v>
      </c>
      <c r="HN11" s="104">
        <v>72964.543999999994</v>
      </c>
      <c r="HO11" s="104">
        <v>80608.011510900003</v>
      </c>
      <c r="HP11" s="104">
        <v>74611.982999999993</v>
      </c>
      <c r="HQ11" s="104">
        <v>70106.620999999999</v>
      </c>
      <c r="HR11" s="104">
        <v>70911.129000000001</v>
      </c>
      <c r="HS11" s="104">
        <v>84584.117130008992</v>
      </c>
      <c r="HT11" s="104">
        <v>69238.754000000001</v>
      </c>
      <c r="HU11" s="104">
        <v>77025.069000000003</v>
      </c>
      <c r="HV11" s="104">
        <v>70575.106</v>
      </c>
      <c r="HW11" s="104">
        <v>78346.712003629</v>
      </c>
      <c r="HX11" s="104">
        <v>69985.857999999993</v>
      </c>
      <c r="HY11" s="104">
        <v>79750.808999999994</v>
      </c>
      <c r="HZ11" s="104">
        <v>85278.971000000005</v>
      </c>
      <c r="IA11" s="104">
        <v>96873.531808</v>
      </c>
      <c r="IB11" s="104">
        <v>95977.934999999998</v>
      </c>
      <c r="IC11" s="104">
        <v>128578.56</v>
      </c>
      <c r="ID11" s="104">
        <v>128033.909</v>
      </c>
      <c r="IE11" s="104">
        <v>107835.680129616</v>
      </c>
      <c r="IF11" s="104">
        <v>85787.63</v>
      </c>
      <c r="IG11" s="104">
        <v>81106.092999999993</v>
      </c>
      <c r="IH11" s="104">
        <v>78186.774999999994</v>
      </c>
      <c r="II11" s="104">
        <v>83390.498000000007</v>
      </c>
      <c r="IJ11" s="104">
        <v>81352.021999999997</v>
      </c>
      <c r="IK11" s="104">
        <v>78069.881999999998</v>
      </c>
      <c r="IL11" s="104">
        <v>76946.297999999995</v>
      </c>
      <c r="IM11" s="104">
        <v>85002.957999999999</v>
      </c>
      <c r="IN11" s="104">
        <v>76681.61</v>
      </c>
      <c r="IO11" s="104">
        <v>80639.745999999999</v>
      </c>
      <c r="IP11" s="104">
        <v>77886.979000000007</v>
      </c>
      <c r="IQ11" s="104">
        <v>81060.45</v>
      </c>
      <c r="IR11" s="104">
        <v>74564.524999999994</v>
      </c>
      <c r="IS11" s="104">
        <v>72555.569000000003</v>
      </c>
      <c r="IT11" s="104">
        <v>80732.72</v>
      </c>
      <c r="IU11" s="104">
        <v>84656.760999999999</v>
      </c>
      <c r="IV11" s="104">
        <v>83362.377999999997</v>
      </c>
      <c r="IW11" s="104">
        <v>84944.066000000006</v>
      </c>
      <c r="IX11" s="104">
        <v>99422.661999999997</v>
      </c>
      <c r="IY11" s="104">
        <v>112739.527</v>
      </c>
      <c r="IZ11" s="104">
        <v>93560.418000000005</v>
      </c>
      <c r="JA11" s="104">
        <v>89251.149000000005</v>
      </c>
      <c r="JB11" s="104">
        <v>85131.498999999996</v>
      </c>
      <c r="JC11" s="104">
        <v>84417.509000000005</v>
      </c>
      <c r="JD11" s="104">
        <v>80169.395999999993</v>
      </c>
      <c r="JE11" s="104">
        <v>86802.494000000006</v>
      </c>
      <c r="JF11" s="104">
        <v>82610.945999999996</v>
      </c>
      <c r="JG11" s="104">
        <v>84919.627999999997</v>
      </c>
      <c r="JH11" s="104">
        <v>83117.56</v>
      </c>
      <c r="JI11" s="104">
        <v>81742.997000000003</v>
      </c>
      <c r="JJ11" s="104">
        <v>81716.601999999999</v>
      </c>
      <c r="JK11" s="104">
        <v>84409.156000000003</v>
      </c>
      <c r="JL11" s="104">
        <v>75284.225000000006</v>
      </c>
      <c r="JM11" s="104">
        <v>75583.472999999998</v>
      </c>
      <c r="JN11" s="104">
        <v>75713.941999999995</v>
      </c>
      <c r="JO11" s="104">
        <v>87934.846999999994</v>
      </c>
      <c r="JP11" s="104">
        <v>89827.801000000007</v>
      </c>
      <c r="JQ11" s="104">
        <v>85821.641000000003</v>
      </c>
      <c r="JR11" s="104">
        <v>92875.006999999998</v>
      </c>
      <c r="JS11" s="104">
        <v>99848.334000000003</v>
      </c>
      <c r="JT11" s="104">
        <v>90368.585000000006</v>
      </c>
      <c r="JU11" s="104">
        <v>89642.451000000001</v>
      </c>
      <c r="JV11" s="125">
        <v>95589.587</v>
      </c>
      <c r="JW11" s="104">
        <v>126003.24800000001</v>
      </c>
      <c r="JX11" s="104">
        <v>122673.542</v>
      </c>
      <c r="JY11" s="104">
        <v>112962.355</v>
      </c>
      <c r="JZ11" s="104">
        <v>95645.112999999998</v>
      </c>
      <c r="KA11" s="104">
        <v>89270.513000000006</v>
      </c>
      <c r="KB11" s="125">
        <v>80767.91</v>
      </c>
      <c r="KC11" s="104">
        <v>85018.698999999993</v>
      </c>
      <c r="KD11" s="104">
        <v>85180.922000000006</v>
      </c>
      <c r="KE11" s="104">
        <v>84949.365000000005</v>
      </c>
      <c r="KF11" s="104">
        <v>78617.962</v>
      </c>
      <c r="KG11" s="104">
        <v>84746.237999999998</v>
      </c>
      <c r="KH11" s="104">
        <v>83445.813999999998</v>
      </c>
      <c r="KI11" s="104">
        <v>89011.528000000006</v>
      </c>
      <c r="KJ11" s="104"/>
      <c r="KK11" s="104">
        <v>81353.67</v>
      </c>
      <c r="KL11" s="104">
        <v>76703.222999999998</v>
      </c>
      <c r="KM11" s="104">
        <v>75645.168999999994</v>
      </c>
      <c r="KN11" s="104">
        <v>87069.073999999993</v>
      </c>
      <c r="KO11" s="104">
        <v>83969.081000000006</v>
      </c>
      <c r="KP11" s="125">
        <v>80940.748000000007</v>
      </c>
      <c r="KQ11" s="125">
        <v>82508.339000000007</v>
      </c>
      <c r="KR11" s="125">
        <v>85836.64</v>
      </c>
      <c r="KS11" s="104">
        <v>79782.358999999997</v>
      </c>
      <c r="KT11" s="104">
        <v>86227.702999999994</v>
      </c>
      <c r="KU11" s="104">
        <v>92203.995999999999</v>
      </c>
      <c r="KV11" s="136">
        <v>99533.157000000007</v>
      </c>
      <c r="KW11" s="144">
        <v>89102.751999999993</v>
      </c>
      <c r="KX11" s="104">
        <v>84658.691999999995</v>
      </c>
      <c r="KY11" s="104">
        <v>93557.135999999999</v>
      </c>
      <c r="KZ11" s="104">
        <v>89358.221000000005</v>
      </c>
      <c r="LA11" s="104">
        <v>86002.563999999998</v>
      </c>
      <c r="LB11" s="104">
        <v>84836.986999999994</v>
      </c>
      <c r="LC11" s="104">
        <v>85830.428</v>
      </c>
      <c r="LD11" s="104">
        <v>86202.464999999997</v>
      </c>
      <c r="LE11" s="104">
        <v>83789.701000000001</v>
      </c>
      <c r="LF11" s="104">
        <v>80897.72</v>
      </c>
      <c r="LG11" s="104">
        <v>79879.462</v>
      </c>
      <c r="LH11" s="104">
        <v>89634.084000000003</v>
      </c>
      <c r="LI11" s="104">
        <v>81364.409</v>
      </c>
      <c r="LJ11" s="104">
        <v>80126.485000000001</v>
      </c>
      <c r="LK11" s="104">
        <v>84117.042000000001</v>
      </c>
      <c r="LL11" s="104">
        <v>83885.641000000003</v>
      </c>
      <c r="LM11" s="104">
        <v>76547.017000000007</v>
      </c>
      <c r="LN11" s="104">
        <v>90063.615999999995</v>
      </c>
      <c r="LO11" s="104">
        <v>89000.048999999999</v>
      </c>
      <c r="LP11" s="104">
        <v>99223.376999999993</v>
      </c>
      <c r="LQ11" s="104">
        <v>94395.68</v>
      </c>
      <c r="LR11" s="104">
        <v>100885.4</v>
      </c>
      <c r="LS11" s="104">
        <v>144878.15599999999</v>
      </c>
      <c r="LT11" s="104">
        <v>151747.323</v>
      </c>
      <c r="LU11" s="104">
        <v>116622.89200000001</v>
      </c>
      <c r="LV11" s="104">
        <v>98535.55</v>
      </c>
      <c r="LW11" s="104">
        <v>90042.831999999995</v>
      </c>
      <c r="LX11" s="104">
        <v>94544.019</v>
      </c>
      <c r="LY11" s="104">
        <v>90360.512000000002</v>
      </c>
      <c r="LZ11" s="104">
        <v>86718.971000000005</v>
      </c>
      <c r="MA11" s="104">
        <v>86513.512000000002</v>
      </c>
      <c r="MB11" s="104">
        <v>93435.865999999995</v>
      </c>
      <c r="MC11" s="104">
        <v>82282.092000000004</v>
      </c>
      <c r="MD11" s="104">
        <v>86385.896999999997</v>
      </c>
      <c r="ME11" s="104">
        <v>87440.709000000003</v>
      </c>
      <c r="MF11" s="104">
        <v>86445.111999999994</v>
      </c>
      <c r="MG11" s="104">
        <v>80806.513999999996</v>
      </c>
      <c r="MH11" s="104">
        <v>78607.16</v>
      </c>
      <c r="MI11" s="104">
        <v>86297.807000000001</v>
      </c>
      <c r="MJ11" s="104">
        <v>87763.334000000003</v>
      </c>
      <c r="MK11" s="104">
        <v>82612.626000000004</v>
      </c>
      <c r="ML11" s="104">
        <v>80961.785000000003</v>
      </c>
      <c r="MM11" s="104">
        <v>80912.562000000005</v>
      </c>
      <c r="MN11" s="104">
        <v>93517.248000000007</v>
      </c>
      <c r="MO11" s="104">
        <v>81282.282000000007</v>
      </c>
      <c r="MP11" s="104">
        <v>87528.312000000005</v>
      </c>
      <c r="MQ11" s="104">
        <v>98584.229000000007</v>
      </c>
      <c r="MR11" s="152">
        <v>102339.493</v>
      </c>
      <c r="MS11" s="144">
        <v>92088.972999999998</v>
      </c>
      <c r="MT11" s="104">
        <v>95467.81</v>
      </c>
      <c r="MU11" s="104">
        <v>90977.644</v>
      </c>
      <c r="MV11" s="104">
        <v>85372.388000000006</v>
      </c>
      <c r="MW11" s="104">
        <v>83147.562999999995</v>
      </c>
      <c r="MX11" s="104">
        <v>88843.634999999995</v>
      </c>
      <c r="MY11" s="104">
        <v>86551.369000000006</v>
      </c>
      <c r="MZ11" s="104">
        <v>82925.423999999999</v>
      </c>
      <c r="NA11" s="104">
        <v>80836.47</v>
      </c>
      <c r="NB11" s="104">
        <v>79304.706999999995</v>
      </c>
      <c r="NC11" s="104">
        <v>84381.2</v>
      </c>
      <c r="ND11" s="104">
        <v>85014.790999999997</v>
      </c>
      <c r="NE11" s="104">
        <v>80615.457999999999</v>
      </c>
      <c r="NF11" s="104">
        <v>78601.501000000004</v>
      </c>
      <c r="NG11" s="104">
        <v>87326.486000000004</v>
      </c>
      <c r="NH11" s="104">
        <v>88385.745999999999</v>
      </c>
      <c r="NI11" s="104">
        <v>88805.644</v>
      </c>
      <c r="NJ11" s="130">
        <v>94832.941000000006</v>
      </c>
      <c r="NK11" s="104">
        <v>99035.085000000006</v>
      </c>
      <c r="NL11" s="104">
        <v>125316.613</v>
      </c>
      <c r="NM11" s="104">
        <v>138810.56899999999</v>
      </c>
      <c r="NN11" s="104">
        <v>144391.97700000001</v>
      </c>
      <c r="NO11" s="104">
        <v>148703.57800000001</v>
      </c>
      <c r="NP11" s="104">
        <v>115490.219</v>
      </c>
      <c r="NQ11" s="104">
        <v>96413.282000000007</v>
      </c>
      <c r="NR11" s="104">
        <v>90131.402000000002</v>
      </c>
      <c r="NS11" s="104">
        <v>95811.08</v>
      </c>
      <c r="NT11" s="104">
        <v>93856.847999999998</v>
      </c>
      <c r="NU11" s="104">
        <v>90904.968999999997</v>
      </c>
      <c r="NV11" s="104">
        <v>85794.581999999995</v>
      </c>
      <c r="NW11" s="104">
        <v>93848.237999999998</v>
      </c>
      <c r="NX11" s="104">
        <v>96414.554000000004</v>
      </c>
      <c r="NY11" s="104">
        <v>90385.043999999994</v>
      </c>
      <c r="NZ11" s="104">
        <v>88278.75</v>
      </c>
      <c r="OA11" s="104">
        <v>82364.004000000001</v>
      </c>
      <c r="OB11" s="104">
        <v>84070.562999999995</v>
      </c>
      <c r="OC11" s="104">
        <v>81228.918999999994</v>
      </c>
      <c r="OD11" s="104">
        <v>88239.694000000003</v>
      </c>
      <c r="OE11" s="104">
        <v>86870.106</v>
      </c>
      <c r="OF11" s="104">
        <v>87066.040999999997</v>
      </c>
      <c r="OG11" s="104">
        <v>81450.039000000004</v>
      </c>
      <c r="OH11" s="104">
        <v>81095.322</v>
      </c>
      <c r="OI11" s="104">
        <v>90022.433999999994</v>
      </c>
      <c r="OJ11" s="104">
        <v>90022.433999999994</v>
      </c>
      <c r="OK11" s="104">
        <v>88223.429000000004</v>
      </c>
      <c r="OL11" s="104">
        <v>116247.356</v>
      </c>
      <c r="OM11" s="104">
        <v>102086.974</v>
      </c>
      <c r="ON11" s="105">
        <v>118284.47</v>
      </c>
      <c r="OO11" s="105">
        <v>103826.486</v>
      </c>
      <c r="OP11" s="130">
        <v>95531.832999999999</v>
      </c>
      <c r="OQ11" s="130">
        <v>93867.354000000007</v>
      </c>
      <c r="OR11" s="130">
        <v>87650.221000000005</v>
      </c>
      <c r="OS11" s="130">
        <v>87988.63</v>
      </c>
      <c r="OT11" s="130">
        <v>89338.785000000003</v>
      </c>
      <c r="OU11" s="130">
        <v>87517.456999999995</v>
      </c>
      <c r="OV11" s="130">
        <v>88480.51</v>
      </c>
      <c r="OW11" s="130">
        <v>85259.326000000001</v>
      </c>
      <c r="OX11" s="130">
        <v>88264.301999999996</v>
      </c>
      <c r="OY11" s="130">
        <v>86406.918999999994</v>
      </c>
      <c r="OZ11" s="130">
        <v>85994.364000000001</v>
      </c>
      <c r="PA11" s="130">
        <v>85267.728000000003</v>
      </c>
      <c r="PB11" s="130">
        <v>89671.968999999997</v>
      </c>
      <c r="PC11" s="130">
        <v>105184.29399999999</v>
      </c>
      <c r="PD11" s="130">
        <v>147222.745</v>
      </c>
      <c r="PE11" s="130">
        <v>100954.086</v>
      </c>
      <c r="PF11" s="130">
        <v>102674.038</v>
      </c>
      <c r="PG11" s="130">
        <v>112938.79399999999</v>
      </c>
      <c r="PH11" s="130">
        <v>167072.56099999999</v>
      </c>
      <c r="PI11" s="130">
        <v>153129.78700000001</v>
      </c>
      <c r="PJ11" s="130">
        <v>116467.109</v>
      </c>
      <c r="PK11" s="130">
        <v>97880.225999999995</v>
      </c>
      <c r="PL11" s="130">
        <v>96529.288</v>
      </c>
      <c r="PM11" s="130">
        <v>89514.937999999995</v>
      </c>
      <c r="PN11" s="130">
        <v>98594.981</v>
      </c>
      <c r="PO11" s="130">
        <v>95212.782000000007</v>
      </c>
      <c r="PP11" s="130">
        <v>91413.664000000004</v>
      </c>
      <c r="PQ11" s="130">
        <v>84950.926000000007</v>
      </c>
      <c r="PR11" s="130">
        <v>86635.197</v>
      </c>
      <c r="PS11" s="130">
        <v>92380.377999999997</v>
      </c>
      <c r="PT11" s="130">
        <v>92442.813999999998</v>
      </c>
      <c r="PU11" s="130">
        <v>86522.413</v>
      </c>
      <c r="PV11" s="130">
        <v>83473.341</v>
      </c>
      <c r="PW11" s="130">
        <v>90412.161999999997</v>
      </c>
      <c r="PX11" s="130">
        <v>90490.892999999996</v>
      </c>
      <c r="PY11" s="130">
        <v>87587.009000000005</v>
      </c>
      <c r="PZ11" s="130">
        <v>87622.247000000003</v>
      </c>
      <c r="QA11" s="130">
        <v>85060.304999999993</v>
      </c>
      <c r="QB11" s="130">
        <v>87491.6</v>
      </c>
      <c r="QC11" s="130">
        <v>81380.623999999996</v>
      </c>
      <c r="QD11" s="130">
        <v>85687.142000000007</v>
      </c>
      <c r="QE11" s="130">
        <v>85058.535000000003</v>
      </c>
      <c r="QF11" s="130">
        <v>88933.202000000005</v>
      </c>
      <c r="QG11" s="130">
        <v>87519.8</v>
      </c>
      <c r="QH11" s="130">
        <v>89475.98</v>
      </c>
      <c r="QI11" s="130">
        <v>113406.11500000001</v>
      </c>
      <c r="QJ11" s="130">
        <v>132021.11499999999</v>
      </c>
      <c r="QK11" s="130">
        <v>104301.662</v>
      </c>
      <c r="QL11" s="130">
        <v>100144.357</v>
      </c>
      <c r="QM11" s="130">
        <v>91467.146999999997</v>
      </c>
      <c r="QN11" s="130">
        <v>94103.891000000003</v>
      </c>
      <c r="QO11" s="130">
        <v>89337.95</v>
      </c>
      <c r="QP11" s="130">
        <v>85554.637000000002</v>
      </c>
      <c r="QQ11" s="130">
        <v>82898.971999999994</v>
      </c>
      <c r="QR11" s="130">
        <v>95065.107000000004</v>
      </c>
      <c r="QS11" s="130">
        <v>83802.642000000007</v>
      </c>
      <c r="QT11" s="130">
        <v>80562.762000000002</v>
      </c>
      <c r="QU11" s="130">
        <v>93558.313999999998</v>
      </c>
      <c r="QV11" s="130">
        <v>101261.031</v>
      </c>
      <c r="QW11" s="130">
        <v>100024.507</v>
      </c>
      <c r="QX11" s="130">
        <v>99432.278000000006</v>
      </c>
      <c r="QY11" s="130">
        <v>94871.195999999996</v>
      </c>
      <c r="QZ11" s="130">
        <v>102718.857</v>
      </c>
      <c r="RA11" s="130">
        <v>98538.414999999994</v>
      </c>
      <c r="RB11" s="130">
        <v>105806.99</v>
      </c>
      <c r="RC11" s="130">
        <v>110306.321</v>
      </c>
      <c r="RD11" s="130">
        <v>106549.709</v>
      </c>
      <c r="RE11" s="130">
        <v>92229.839000000007</v>
      </c>
      <c r="RF11" s="130">
        <v>91807.509000000005</v>
      </c>
      <c r="RG11" s="130">
        <v>88138.252999999997</v>
      </c>
      <c r="RH11" s="130">
        <v>86414.739000000001</v>
      </c>
      <c r="RI11" s="130">
        <v>82362.486999999994</v>
      </c>
      <c r="RJ11" s="130">
        <v>81262.254000000001</v>
      </c>
      <c r="RK11" s="130">
        <v>81925.888000000006</v>
      </c>
      <c r="RL11" s="130">
        <v>88805.087</v>
      </c>
      <c r="RM11" s="130">
        <v>86712.241999999998</v>
      </c>
      <c r="RN11" s="130">
        <v>87178.077999999994</v>
      </c>
      <c r="RO11" s="130">
        <v>91967.798999999999</v>
      </c>
      <c r="RP11" s="130">
        <v>89474.82</v>
      </c>
      <c r="RQ11" s="130">
        <v>84433.160999999993</v>
      </c>
      <c r="RR11" s="130">
        <v>85631.735000000001</v>
      </c>
      <c r="RS11" s="130">
        <v>85901.062000000005</v>
      </c>
      <c r="RT11" s="130">
        <v>81578.516000000003</v>
      </c>
      <c r="RU11" s="130">
        <v>77480.941999999995</v>
      </c>
      <c r="RV11" s="130">
        <v>78476.841</v>
      </c>
      <c r="RW11" s="130">
        <v>82427.95</v>
      </c>
      <c r="RX11" s="130">
        <v>93086.152000000002</v>
      </c>
      <c r="RY11" s="130">
        <v>80414.899000000005</v>
      </c>
      <c r="RZ11" s="130">
        <v>77367.524000000005</v>
      </c>
      <c r="SA11" s="130">
        <v>84406.065000000002</v>
      </c>
      <c r="SB11" s="130">
        <v>85525.182000000001</v>
      </c>
      <c r="SC11" s="130">
        <v>87766.671000000002</v>
      </c>
      <c r="SD11" s="130">
        <v>93341.028999999995</v>
      </c>
      <c r="SE11" s="130">
        <v>115680.91099999999</v>
      </c>
      <c r="SF11" s="125">
        <v>130615.967</v>
      </c>
      <c r="SG11" s="130">
        <v>102000.423</v>
      </c>
      <c r="SH11" s="130">
        <v>94387.345000000001</v>
      </c>
      <c r="SI11" s="130">
        <v>88579.879000000001</v>
      </c>
      <c r="SJ11" s="130">
        <v>83291.739000000001</v>
      </c>
      <c r="SK11" s="130">
        <v>80710.486000000004</v>
      </c>
      <c r="SL11" s="130">
        <v>90383.846999999994</v>
      </c>
      <c r="SM11" s="130">
        <v>86343.354999999996</v>
      </c>
      <c r="SN11" s="130">
        <v>78599.763999999996</v>
      </c>
      <c r="SO11" s="130">
        <v>87846.080000000002</v>
      </c>
      <c r="SP11" s="130">
        <v>92142.032999999996</v>
      </c>
      <c r="SQ11" s="130">
        <v>86941.17</v>
      </c>
      <c r="SR11" s="130">
        <v>88704.921000000002</v>
      </c>
      <c r="SS11" s="130">
        <v>80962.960999999996</v>
      </c>
      <c r="ST11" s="130">
        <v>91322.957999999999</v>
      </c>
      <c r="SU11" s="130">
        <v>100568.376</v>
      </c>
      <c r="SV11" s="130">
        <v>109203.659</v>
      </c>
      <c r="SW11" s="130">
        <v>115570.766</v>
      </c>
      <c r="SX11" s="130">
        <v>135279.31400000001</v>
      </c>
      <c r="SY11" s="130">
        <v>113041.649</v>
      </c>
      <c r="SZ11" s="130">
        <v>106383.522</v>
      </c>
      <c r="TA11" s="130">
        <v>94601.134999999995</v>
      </c>
      <c r="TB11" s="130">
        <v>91008.107999999993</v>
      </c>
      <c r="TC11" s="130">
        <v>88677.456000000006</v>
      </c>
      <c r="TD11" s="130">
        <v>92171.907000000007</v>
      </c>
      <c r="TE11" s="130">
        <v>88284.099000000002</v>
      </c>
      <c r="TF11" s="130">
        <v>88106.504000000001</v>
      </c>
      <c r="TG11" s="130">
        <v>96015.46</v>
      </c>
      <c r="TH11" s="130">
        <v>96822.915999999997</v>
      </c>
      <c r="TI11" s="130">
        <v>90354.57</v>
      </c>
      <c r="TJ11" s="130">
        <v>94189.625</v>
      </c>
      <c r="TK11" s="130">
        <v>95002.311000000002</v>
      </c>
      <c r="TL11" s="130">
        <v>92161.369000000006</v>
      </c>
      <c r="TM11" s="130">
        <v>91573.721999999994</v>
      </c>
      <c r="TN11" s="130">
        <v>99514.846000000005</v>
      </c>
      <c r="TO11" s="130">
        <v>89046.39</v>
      </c>
      <c r="TP11" s="130">
        <v>91915.104000000007</v>
      </c>
      <c r="TQ11" s="130">
        <v>84981.213000000003</v>
      </c>
      <c r="TR11" s="130">
        <v>87167.248000000007</v>
      </c>
      <c r="TS11" s="130">
        <v>93855.134000000005</v>
      </c>
      <c r="TT11" s="130">
        <v>93275.241999999998</v>
      </c>
      <c r="TU11" s="130">
        <v>87246.301000000007</v>
      </c>
      <c r="TV11" s="130">
        <v>87454.475000000006</v>
      </c>
      <c r="TW11" s="130">
        <v>88307.683000000005</v>
      </c>
      <c r="TX11" s="130">
        <v>91505.577000000005</v>
      </c>
      <c r="TY11" s="130">
        <v>88905.35</v>
      </c>
      <c r="TZ11" s="163">
        <v>93986.868000000002</v>
      </c>
      <c r="UA11" s="163">
        <v>129943.63</v>
      </c>
      <c r="UB11" s="80">
        <v>127449.74800000001</v>
      </c>
      <c r="UC11" s="173">
        <v>107057.648</v>
      </c>
      <c r="UD11" s="130">
        <v>99641.739000000001</v>
      </c>
      <c r="UE11" s="130">
        <v>99196.346000000005</v>
      </c>
      <c r="UF11" s="130">
        <v>119017.71</v>
      </c>
      <c r="UG11" s="130">
        <v>94112.754000000001</v>
      </c>
      <c r="UH11" s="130">
        <v>90407.27</v>
      </c>
      <c r="UI11" s="130">
        <v>88082.762000000002</v>
      </c>
      <c r="UJ11" s="130">
        <v>94363.781000000003</v>
      </c>
      <c r="UK11" s="130">
        <v>95301.245999999999</v>
      </c>
      <c r="UL11" s="130">
        <v>87330.198000000004</v>
      </c>
      <c r="UM11" s="130">
        <v>91553.96</v>
      </c>
      <c r="UN11" s="130">
        <v>97333.960999999996</v>
      </c>
      <c r="UO11" s="130">
        <v>97005.547000000006</v>
      </c>
      <c r="UP11" s="130">
        <v>107529.00199999999</v>
      </c>
      <c r="UQ11" s="130">
        <v>121784.26</v>
      </c>
      <c r="UR11" s="130">
        <v>152482.48800000001</v>
      </c>
      <c r="US11" s="193" t="s">
        <v>112</v>
      </c>
      <c r="UT11" s="130">
        <v>126385.405</v>
      </c>
      <c r="UU11" s="130">
        <v>114141.853</v>
      </c>
      <c r="UV11" s="130">
        <v>108416.742</v>
      </c>
      <c r="UW11" s="130">
        <v>101192.584</v>
      </c>
      <c r="UX11" s="130">
        <v>92230.808999999994</v>
      </c>
      <c r="UY11" s="130">
        <v>93376.073000000004</v>
      </c>
      <c r="UZ11" s="130">
        <v>95901.582999999999</v>
      </c>
      <c r="VA11" s="130">
        <v>87243.017999999996</v>
      </c>
      <c r="VB11" s="130">
        <v>94211.933000000005</v>
      </c>
      <c r="VC11" s="130">
        <v>96538.68</v>
      </c>
      <c r="VD11" s="130">
        <v>97081.691000000006</v>
      </c>
      <c r="VE11" s="130">
        <v>89636.645999999993</v>
      </c>
      <c r="VF11" s="130">
        <v>92568.536999999997</v>
      </c>
      <c r="VG11" s="130">
        <v>97486.755000000005</v>
      </c>
      <c r="VH11" s="130">
        <v>95924.604999999996</v>
      </c>
      <c r="VI11" s="130">
        <v>87756.415999999997</v>
      </c>
      <c r="VJ11" s="130">
        <v>88680.324999999997</v>
      </c>
      <c r="VK11" s="130">
        <v>93074.032999999996</v>
      </c>
      <c r="VL11" s="130">
        <v>96728.654999999999</v>
      </c>
      <c r="VM11" s="130">
        <v>90967.305999999997</v>
      </c>
      <c r="VN11" s="181">
        <v>90168.45</v>
      </c>
      <c r="VO11" s="181">
        <v>91037.707999999999</v>
      </c>
      <c r="VP11" s="181">
        <v>95943.032000000007</v>
      </c>
      <c r="VQ11" s="181">
        <v>91431.74</v>
      </c>
      <c r="VR11" s="181">
        <v>88839.245999999999</v>
      </c>
      <c r="VS11" s="181">
        <v>92176.593999999997</v>
      </c>
      <c r="VT11" s="181">
        <v>93435.198000000004</v>
      </c>
      <c r="VU11" s="181">
        <v>90506.683999999994</v>
      </c>
      <c r="VV11" s="181">
        <v>95290.482999999993</v>
      </c>
      <c r="VW11" s="181">
        <v>120215.401</v>
      </c>
      <c r="VX11" s="182">
        <v>131332.09299999999</v>
      </c>
      <c r="VY11" s="104">
        <v>109000.14</v>
      </c>
      <c r="VZ11" s="104">
        <v>110200.622</v>
      </c>
      <c r="WA11" s="104">
        <v>106267.868</v>
      </c>
      <c r="WB11" s="202">
        <v>98459.15</v>
      </c>
      <c r="WC11" s="202">
        <v>91360.915999999997</v>
      </c>
      <c r="WD11" s="202">
        <v>88239.597999999998</v>
      </c>
      <c r="WE11" s="202">
        <v>88853.595000000001</v>
      </c>
      <c r="WF11" s="202">
        <v>90291.373000000007</v>
      </c>
      <c r="WG11" s="202">
        <v>85898.702999999994</v>
      </c>
      <c r="WH11" s="105">
        <v>87925.675000000003</v>
      </c>
      <c r="WI11" s="217">
        <v>104072.353</v>
      </c>
      <c r="WJ11" s="105">
        <v>114648.61599999999</v>
      </c>
      <c r="WK11" s="105">
        <v>121188.42600000001</v>
      </c>
      <c r="WL11" s="105">
        <v>121188.42600000001</v>
      </c>
      <c r="WM11" s="105">
        <v>149959.215</v>
      </c>
      <c r="WN11" s="105">
        <v>138965.03899999999</v>
      </c>
      <c r="WO11" s="105">
        <v>110864.784</v>
      </c>
      <c r="WP11" s="105">
        <v>103937.314</v>
      </c>
      <c r="WQ11" s="105">
        <v>104483.493</v>
      </c>
      <c r="WR11" s="105">
        <v>111223.167</v>
      </c>
      <c r="WS11" s="105">
        <v>92607.914000000004</v>
      </c>
      <c r="WT11" s="105">
        <v>92055.856</v>
      </c>
      <c r="WU11" s="105">
        <v>98911.244999999995</v>
      </c>
      <c r="WV11" s="105">
        <v>115739.62300000001</v>
      </c>
      <c r="WW11" s="105">
        <v>98837.474000000002</v>
      </c>
      <c r="WX11" s="105">
        <v>97275.111000000004</v>
      </c>
      <c r="WY11" s="105">
        <v>100785.027</v>
      </c>
      <c r="WZ11" s="217">
        <v>95875.148000000001</v>
      </c>
      <c r="XA11" s="105">
        <v>94243.073999999993</v>
      </c>
      <c r="XB11" s="105">
        <v>92294.510999999999</v>
      </c>
      <c r="XC11" s="105">
        <v>95304.752999999997</v>
      </c>
      <c r="XD11" s="105">
        <v>91671.61</v>
      </c>
      <c r="XE11" s="105">
        <v>86201.687999999995</v>
      </c>
      <c r="XF11" s="105">
        <v>89770.57</v>
      </c>
      <c r="XG11" s="105">
        <v>90872.937999999995</v>
      </c>
      <c r="XH11" s="105">
        <v>98272.034</v>
      </c>
      <c r="XI11" s="224">
        <v>89867.953999999998</v>
      </c>
      <c r="XJ11" s="218">
        <v>89869.528999999995</v>
      </c>
      <c r="XK11" s="218">
        <v>94210.439448999998</v>
      </c>
      <c r="XL11" s="218">
        <v>93101.519448999999</v>
      </c>
      <c r="XM11" s="218">
        <v>86937.308999999994</v>
      </c>
      <c r="XN11" s="224">
        <v>85170.587</v>
      </c>
      <c r="XO11" s="224">
        <v>90852.921000000002</v>
      </c>
      <c r="XP11" s="224">
        <v>93928.521999999997</v>
      </c>
      <c r="XQ11" s="224">
        <v>92108.433999999994</v>
      </c>
      <c r="XR11" s="224">
        <v>103375.674</v>
      </c>
      <c r="XS11" s="224">
        <v>130586.63</v>
      </c>
      <c r="XT11" s="218">
        <v>129874.23</v>
      </c>
      <c r="XU11" s="218">
        <v>116261.118</v>
      </c>
      <c r="XV11" s="224">
        <v>110142.283</v>
      </c>
      <c r="XW11" s="224">
        <v>103407.25900000001</v>
      </c>
      <c r="XX11" s="224">
        <v>98438.217000000004</v>
      </c>
      <c r="XY11" s="218">
        <v>104420.38800000001</v>
      </c>
      <c r="XZ11" s="218">
        <v>108063.602</v>
      </c>
      <c r="YA11" s="218">
        <v>104218.31200000001</v>
      </c>
      <c r="YB11" s="224">
        <v>100075.56299999999</v>
      </c>
      <c r="YC11" s="224">
        <v>96740.426999999996</v>
      </c>
      <c r="YD11" s="224">
        <v>112814.701</v>
      </c>
      <c r="YE11" s="224">
        <v>120102.43799999999</v>
      </c>
      <c r="YF11" s="224">
        <v>130642.75900000001</v>
      </c>
      <c r="YG11" s="218">
        <v>146932.40599999999</v>
      </c>
      <c r="YH11" s="228" t="s">
        <v>112</v>
      </c>
      <c r="YI11" s="237">
        <v>127653.515</v>
      </c>
      <c r="YJ11" s="237">
        <v>113547.63</v>
      </c>
      <c r="YK11" s="237">
        <v>108377.113</v>
      </c>
      <c r="YL11" s="237">
        <v>107890.95699999999</v>
      </c>
      <c r="YM11" s="237">
        <v>109332.079</v>
      </c>
      <c r="YN11" s="237">
        <v>102912.149</v>
      </c>
      <c r="YO11" s="237">
        <v>94365.835000000006</v>
      </c>
      <c r="YP11" s="237">
        <v>103023.928</v>
      </c>
      <c r="YQ11" s="237">
        <v>107669.826</v>
      </c>
      <c r="YR11" s="237">
        <v>103148.296</v>
      </c>
      <c r="YS11" s="237">
        <v>97759.150999999998</v>
      </c>
      <c r="YT11" s="237">
        <v>97536.904999999999</v>
      </c>
      <c r="YU11" s="245">
        <v>97536.904999999999</v>
      </c>
      <c r="YV11" s="252">
        <v>100175.798</v>
      </c>
      <c r="YW11" s="252">
        <v>90361.3</v>
      </c>
      <c r="YX11" s="252">
        <v>93002.187999999995</v>
      </c>
      <c r="YY11" s="252">
        <v>96372.646999999997</v>
      </c>
      <c r="YZ11" s="252">
        <v>99588.81</v>
      </c>
      <c r="ZA11" s="252">
        <v>92908.281000000003</v>
      </c>
      <c r="ZB11" s="252">
        <v>96375.058000000005</v>
      </c>
      <c r="ZC11" s="252">
        <v>98599.667000000001</v>
      </c>
      <c r="ZD11" s="252">
        <v>98680.414999999994</v>
      </c>
      <c r="ZE11" s="252">
        <v>93163.032000000007</v>
      </c>
      <c r="ZF11" s="252">
        <v>92486.68</v>
      </c>
      <c r="ZG11" s="252">
        <v>94275.017000000007</v>
      </c>
      <c r="ZH11" s="252">
        <v>99176.118000000002</v>
      </c>
      <c r="ZI11" s="252">
        <v>89995.45</v>
      </c>
      <c r="ZJ11" s="252">
        <v>93444.178</v>
      </c>
      <c r="ZK11" s="252">
        <v>94578.407999999996</v>
      </c>
      <c r="ZL11" s="252">
        <v>104149.288</v>
      </c>
      <c r="ZM11" s="252">
        <v>98066.907000000007</v>
      </c>
      <c r="ZN11" s="252">
        <v>103225.28599999999</v>
      </c>
      <c r="ZO11" s="252">
        <v>139033.00200000001</v>
      </c>
      <c r="ZP11" s="252">
        <v>140279.516</v>
      </c>
      <c r="ZQ11" s="252">
        <v>118314.53599999999</v>
      </c>
      <c r="ZR11" s="252">
        <v>108900.859</v>
      </c>
      <c r="ZS11" s="252">
        <v>109001.993</v>
      </c>
      <c r="ZT11" s="252">
        <v>116374.62300000001</v>
      </c>
      <c r="ZU11" s="252">
        <v>97856.884000000005</v>
      </c>
      <c r="ZV11" s="252">
        <v>95918.641000000003</v>
      </c>
      <c r="ZW11" s="252">
        <v>95414.032000000007</v>
      </c>
      <c r="ZX11" s="252">
        <v>101976.575</v>
      </c>
      <c r="ZY11" s="252">
        <v>103724.408</v>
      </c>
      <c r="ZZ11" s="252">
        <v>120357.618</v>
      </c>
      <c r="AAA11" s="252">
        <v>129030.70600000001</v>
      </c>
      <c r="AAB11" s="252">
        <v>154820.152</v>
      </c>
      <c r="AAC11" s="259" t="s">
        <v>112</v>
      </c>
      <c r="AAD11" s="252">
        <v>124227.007</v>
      </c>
      <c r="AAE11" s="252">
        <v>113752.628</v>
      </c>
      <c r="AAF11" s="252">
        <v>108807.24800000001</v>
      </c>
      <c r="AAG11" s="252">
        <v>101273.113</v>
      </c>
      <c r="AAH11" s="252">
        <v>110703.63400000001</v>
      </c>
      <c r="AAI11" s="252">
        <v>103663.754</v>
      </c>
      <c r="AAJ11" s="252">
        <v>103476.351</v>
      </c>
      <c r="AAK11" s="252">
        <v>105273.844</v>
      </c>
      <c r="AAL11" s="252">
        <v>104489.306</v>
      </c>
      <c r="AAM11" s="252">
        <v>107384.31299999999</v>
      </c>
      <c r="AAN11" s="252">
        <v>112326.97199999999</v>
      </c>
      <c r="AAO11" s="252">
        <v>98395.642999999996</v>
      </c>
      <c r="AAP11" s="252">
        <v>95535.120999999999</v>
      </c>
      <c r="AAQ11" s="252">
        <v>99344.997000000003</v>
      </c>
      <c r="AAR11" s="252">
        <v>97781.948999999993</v>
      </c>
      <c r="AAS11" s="252">
        <v>88951.09</v>
      </c>
      <c r="AAT11" s="252">
        <v>99533.659</v>
      </c>
      <c r="AAU11" s="252">
        <v>102173.28</v>
      </c>
      <c r="AAV11" s="252">
        <v>101227.89695097601</v>
      </c>
      <c r="AAW11" s="252">
        <v>102248.50058448801</v>
      </c>
      <c r="AAX11" s="252">
        <v>101228.865441328</v>
      </c>
      <c r="AAY11" s="252">
        <v>101251.77232348399</v>
      </c>
      <c r="AAZ11" s="252">
        <v>102632.819006901</v>
      </c>
      <c r="ABA11" s="252">
        <v>96736.239267451994</v>
      </c>
      <c r="ABB11" s="252">
        <v>97298.007568631001</v>
      </c>
      <c r="ABC11" s="252">
        <v>99233.140165334</v>
      </c>
      <c r="ABD11" s="252">
        <v>103541.465196031</v>
      </c>
      <c r="ABE11" s="252">
        <v>99566.206080375006</v>
      </c>
      <c r="ABF11" s="252">
        <v>98105.710666665007</v>
      </c>
      <c r="ABG11" s="252">
        <v>99930.880372960994</v>
      </c>
      <c r="ABH11" s="252">
        <v>103832.862870545</v>
      </c>
      <c r="ABI11" s="252">
        <v>103525.128837076</v>
      </c>
      <c r="ABJ11" s="252">
        <v>109988.359326039</v>
      </c>
      <c r="ABK11" s="252">
        <v>146401.335080055</v>
      </c>
      <c r="ABL11" s="252">
        <v>143883.01639317701</v>
      </c>
      <c r="ABM11" s="252">
        <v>128088.881928487</v>
      </c>
      <c r="ABN11" s="252">
        <v>116808.198471016</v>
      </c>
      <c r="ABO11" s="200">
        <v>112144.49257392299</v>
      </c>
      <c r="ABP11" s="200">
        <v>110628.881487826</v>
      </c>
      <c r="ABQ11" s="200">
        <v>104722.71557717099</v>
      </c>
      <c r="ABR11" s="200">
        <v>114897.93526279301</v>
      </c>
      <c r="ABS11" s="200">
        <v>133909.51874785899</v>
      </c>
      <c r="ABT11" s="200">
        <v>128587.994192447</v>
      </c>
      <c r="ABU11" s="200">
        <v>125877.42127932201</v>
      </c>
      <c r="ABV11" s="266">
        <v>127854.300668672</v>
      </c>
      <c r="ABW11" s="266">
        <v>151496.50502198</v>
      </c>
      <c r="ABX11" s="266">
        <v>139392.07957094401</v>
      </c>
      <c r="ABY11" s="266">
        <v>121031.96781386599</v>
      </c>
      <c r="ABZ11" s="125"/>
      <c r="ACA11" s="102"/>
      <c r="ACB11" s="54" t="s">
        <v>112</v>
      </c>
      <c r="ACC11" s="49" t="s">
        <v>114</v>
      </c>
    </row>
    <row r="12" spans="2:760" x14ac:dyDescent="0.3">
      <c r="B12" s="50"/>
      <c r="C12" s="54" t="s">
        <v>112</v>
      </c>
      <c r="D12" s="47" t="s">
        <v>115</v>
      </c>
      <c r="E12" s="52">
        <v>158452.32318902499</v>
      </c>
      <c r="F12" s="52">
        <v>79647.9823501145</v>
      </c>
      <c r="G12" s="52">
        <v>89902.836507620799</v>
      </c>
      <c r="H12" s="52">
        <v>86870.834255729598</v>
      </c>
      <c r="I12" s="52">
        <v>87742.711542817095</v>
      </c>
      <c r="J12" s="52">
        <v>85665.61667112571</v>
      </c>
      <c r="K12" s="52">
        <v>96653.174610396207</v>
      </c>
      <c r="L12" s="52">
        <v>90433.254524109099</v>
      </c>
      <c r="M12" s="52">
        <v>92287.131195684909</v>
      </c>
      <c r="N12" s="52">
        <v>93306.753804023596</v>
      </c>
      <c r="O12" s="52">
        <v>92044.318243086236</v>
      </c>
      <c r="P12" s="52">
        <v>93664.717419110704</v>
      </c>
      <c r="Q12" s="52">
        <v>95348.170241497093</v>
      </c>
      <c r="R12" s="52">
        <v>152849.03733996701</v>
      </c>
      <c r="S12" s="52">
        <v>159105.521087072</v>
      </c>
      <c r="T12" s="52">
        <v>159693.78250179</v>
      </c>
      <c r="U12" s="52">
        <v>162649.071033613</v>
      </c>
      <c r="V12" s="52">
        <v>164963.34358117901</v>
      </c>
      <c r="W12" s="52">
        <v>166410.51489929401</v>
      </c>
      <c r="X12" s="52">
        <v>165163.60097099101</v>
      </c>
      <c r="Y12" s="52">
        <v>164442.38838309699</v>
      </c>
      <c r="Z12" s="52">
        <v>164556.74413854801</v>
      </c>
      <c r="AA12" s="52">
        <v>169444.476127931</v>
      </c>
      <c r="AB12" s="52">
        <v>176731.72054845199</v>
      </c>
      <c r="AC12" s="52">
        <v>175612.26391519801</v>
      </c>
      <c r="AD12" s="52">
        <v>173612.712185996</v>
      </c>
      <c r="AE12" s="52">
        <v>174569.32211216999</v>
      </c>
      <c r="AF12" s="52">
        <v>174991.44635182299</v>
      </c>
      <c r="AG12" s="52">
        <v>178085.287014236</v>
      </c>
      <c r="AH12" s="52">
        <v>178915.914888506</v>
      </c>
      <c r="AI12" s="52">
        <v>177974.77637993</v>
      </c>
      <c r="AJ12" s="52">
        <v>177176.46425789999</v>
      </c>
      <c r="AK12" s="52">
        <v>178725.66210293901</v>
      </c>
      <c r="AL12" s="52">
        <v>178228.26766072799</v>
      </c>
      <c r="AM12" s="52">
        <v>177882.132370145</v>
      </c>
      <c r="AN12" s="52">
        <v>179719.61096121601</v>
      </c>
      <c r="AO12" s="52">
        <v>182203.054728063</v>
      </c>
      <c r="AP12" s="52">
        <v>183036.51990010199</v>
      </c>
      <c r="AQ12" s="52">
        <v>183427.35964949499</v>
      </c>
      <c r="AR12" s="52">
        <v>183424.048315792</v>
      </c>
      <c r="AS12" s="52">
        <v>188071.15575353199</v>
      </c>
      <c r="AT12" s="52">
        <v>187775.06990687401</v>
      </c>
      <c r="AU12" s="52">
        <v>185230.60951721799</v>
      </c>
      <c r="AV12" s="52">
        <v>185278.546727179</v>
      </c>
      <c r="AW12" s="52">
        <v>188881.31811176299</v>
      </c>
      <c r="AX12" s="52">
        <v>188794.28945179499</v>
      </c>
      <c r="AY12" s="52">
        <v>190730.683848955</v>
      </c>
      <c r="AZ12" s="52">
        <v>187264.16596657399</v>
      </c>
      <c r="BA12" s="52">
        <v>188665.44661313301</v>
      </c>
      <c r="BB12" s="52">
        <v>190103.146604262</v>
      </c>
      <c r="BC12" s="52">
        <v>189545.880862163</v>
      </c>
      <c r="BD12" s="52">
        <v>190436.838954259</v>
      </c>
      <c r="BE12" s="52">
        <v>191758.005511469</v>
      </c>
      <c r="BF12" s="52">
        <v>192712.762715989</v>
      </c>
      <c r="BG12" s="52">
        <v>190343.39584631301</v>
      </c>
      <c r="BH12" s="52">
        <v>191334.29651661901</v>
      </c>
      <c r="BI12" s="52">
        <v>194344.156320985</v>
      </c>
      <c r="BJ12" s="52">
        <v>194338.88118321</v>
      </c>
      <c r="BK12" s="52">
        <v>194804.93093692901</v>
      </c>
      <c r="BL12" s="52">
        <v>195241.39692450999</v>
      </c>
      <c r="BM12" s="52">
        <v>197954.72675826601</v>
      </c>
      <c r="BN12" s="52">
        <v>200008.510695868</v>
      </c>
      <c r="BO12" s="52">
        <v>207537.90927561399</v>
      </c>
      <c r="BP12" s="52">
        <v>206480.72189483501</v>
      </c>
      <c r="BQ12" s="52">
        <v>210817.813465685</v>
      </c>
      <c r="BR12" s="52">
        <v>213634.24179378501</v>
      </c>
      <c r="BS12" s="52">
        <v>212185.077101417</v>
      </c>
      <c r="BT12" s="52">
        <v>208169.02082024101</v>
      </c>
      <c r="BU12" s="52">
        <v>209580.02404873501</v>
      </c>
      <c r="BV12" s="52">
        <v>208478.35026258399</v>
      </c>
      <c r="BW12" s="55">
        <v>207375.89983152499</v>
      </c>
      <c r="BX12" s="88">
        <v>207105.89731209501</v>
      </c>
      <c r="BY12" s="88">
        <v>209451.149539198</v>
      </c>
      <c r="BZ12" s="88">
        <v>209279.11190922899</v>
      </c>
      <c r="CA12" s="88">
        <v>209747.12405634901</v>
      </c>
      <c r="CB12" s="88">
        <v>210425.74890970101</v>
      </c>
      <c r="CC12" s="55">
        <v>212615.098060588</v>
      </c>
      <c r="CD12" s="55">
        <v>212987.741288044</v>
      </c>
      <c r="CE12" s="88">
        <v>212178.703621361</v>
      </c>
      <c r="CF12" s="88">
        <v>211488.31383244801</v>
      </c>
      <c r="CG12" s="88">
        <v>216742.46196217099</v>
      </c>
      <c r="CH12" s="88">
        <v>216085.09504163801</v>
      </c>
      <c r="CI12" s="88">
        <v>215926.94050363501</v>
      </c>
      <c r="CJ12" s="88">
        <v>215393.574838031</v>
      </c>
      <c r="CK12" s="88">
        <v>216923.384922328</v>
      </c>
      <c r="CL12" s="88">
        <v>215211.71717059801</v>
      </c>
      <c r="CM12" s="88">
        <v>215348.69782112699</v>
      </c>
      <c r="CN12" s="88">
        <v>214840.75358963601</v>
      </c>
      <c r="CO12" s="88">
        <v>217000.48400246599</v>
      </c>
      <c r="CP12" s="88">
        <v>217397.42110218701</v>
      </c>
      <c r="CQ12" s="88">
        <v>215791.79346434999</v>
      </c>
      <c r="CR12" s="88">
        <v>215541.42559962001</v>
      </c>
      <c r="CS12" s="88">
        <v>219489.20148109601</v>
      </c>
      <c r="CT12" s="88">
        <v>217165.13763354401</v>
      </c>
      <c r="CU12" s="88">
        <v>216457.291536523</v>
      </c>
      <c r="CV12" s="88">
        <v>217341.80426574399</v>
      </c>
      <c r="CW12" s="88">
        <v>219160.70256015699</v>
      </c>
      <c r="CX12" s="88">
        <v>219570.89695597099</v>
      </c>
      <c r="CY12" s="88">
        <v>219865.22763081401</v>
      </c>
      <c r="CZ12" s="88">
        <v>219637.10600760201</v>
      </c>
      <c r="DA12" s="88">
        <v>225124.47007319299</v>
      </c>
      <c r="DB12" s="88">
        <v>223870.53349447501</v>
      </c>
      <c r="DC12" s="88">
        <v>222130.497653044</v>
      </c>
      <c r="DD12" s="88">
        <v>221299.10846962401</v>
      </c>
      <c r="DE12" s="88">
        <v>223411.69650957399</v>
      </c>
      <c r="DF12" s="88">
        <v>222713.53806603301</v>
      </c>
      <c r="DG12" s="88">
        <v>221979.81261395599</v>
      </c>
      <c r="DH12" s="88">
        <v>223281.516713574</v>
      </c>
      <c r="DI12" s="55">
        <v>225077.41766047399</v>
      </c>
      <c r="DJ12" s="88">
        <v>231374.53243752499</v>
      </c>
      <c r="DK12" s="88">
        <v>239956.601748004</v>
      </c>
      <c r="DL12" s="88">
        <v>231037.330108555</v>
      </c>
      <c r="DM12" s="88">
        <v>235238.32905734199</v>
      </c>
      <c r="DN12" s="88">
        <v>236703.93763958401</v>
      </c>
      <c r="DO12" s="88">
        <v>232590.965785387</v>
      </c>
      <c r="DP12" s="88">
        <v>230594.20492588001</v>
      </c>
      <c r="DQ12" s="88">
        <v>230053.08529380499</v>
      </c>
      <c r="DR12" s="88">
        <v>229413.03641700599</v>
      </c>
      <c r="DS12" s="88">
        <v>229283.61621004899</v>
      </c>
      <c r="DT12" s="88">
        <v>228207.838244454</v>
      </c>
      <c r="DU12" s="88">
        <v>230299.40232537201</v>
      </c>
      <c r="DV12" s="88">
        <v>229599.93142348601</v>
      </c>
      <c r="DW12" s="88">
        <v>230860.37565883499</v>
      </c>
      <c r="DX12" s="88">
        <v>231604.41909385001</v>
      </c>
      <c r="DY12" s="88">
        <v>234791.85601054199</v>
      </c>
      <c r="DZ12" s="88">
        <v>237368.34224118301</v>
      </c>
      <c r="EA12" s="88">
        <v>234057.73529121099</v>
      </c>
      <c r="EB12" s="88">
        <v>234284.34225138099</v>
      </c>
      <c r="EC12" s="88">
        <v>237202.061719077</v>
      </c>
      <c r="ED12" s="88">
        <v>236921.47183291701</v>
      </c>
      <c r="EE12" s="88">
        <v>236109.54787005001</v>
      </c>
      <c r="EF12" s="88">
        <v>236824.78549368001</v>
      </c>
      <c r="EG12" s="88">
        <v>236612.76597489</v>
      </c>
      <c r="EH12" s="88">
        <v>235806.54008058301</v>
      </c>
      <c r="EI12" s="88">
        <v>236416.84040033899</v>
      </c>
      <c r="EJ12" s="88">
        <v>236804.38009002499</v>
      </c>
      <c r="EK12" s="88">
        <v>238933.44458427801</v>
      </c>
      <c r="EL12" s="88">
        <v>237027.33918904301</v>
      </c>
      <c r="EM12" s="88">
        <v>235412.693733091</v>
      </c>
      <c r="EN12" s="88">
        <v>236644.83137250799</v>
      </c>
      <c r="EO12" s="88">
        <v>237278.861007637</v>
      </c>
      <c r="EP12" s="88">
        <v>235939.00438579201</v>
      </c>
      <c r="EQ12" s="88">
        <v>236711.31188034901</v>
      </c>
      <c r="ER12" s="88">
        <v>237117.125096392</v>
      </c>
      <c r="ES12" s="88">
        <v>239016.58524277699</v>
      </c>
      <c r="ET12" s="88">
        <v>240840.98511666799</v>
      </c>
      <c r="EU12" s="88">
        <v>240163.371445845</v>
      </c>
      <c r="EV12" s="88">
        <v>241599.19022475899</v>
      </c>
      <c r="EW12" s="88">
        <v>244786.54005639299</v>
      </c>
      <c r="EX12" s="88">
        <v>244866.74288000999</v>
      </c>
      <c r="EY12" s="88">
        <v>240903.98475617199</v>
      </c>
      <c r="EZ12" s="88">
        <v>240453.46477132701</v>
      </c>
      <c r="FA12" s="88">
        <v>242842.06156681999</v>
      </c>
      <c r="FB12" s="88">
        <v>243552.09249738301</v>
      </c>
      <c r="FC12" s="88">
        <v>243493.14697635901</v>
      </c>
      <c r="FD12" s="88">
        <v>244216.18754239401</v>
      </c>
      <c r="FE12" s="88">
        <v>244216.18754239401</v>
      </c>
      <c r="FF12" s="88">
        <v>250307.31095092601</v>
      </c>
      <c r="FG12" s="88">
        <v>253655.23756778101</v>
      </c>
      <c r="FH12" s="88">
        <v>250696.417269778</v>
      </c>
      <c r="FI12" s="88">
        <v>253867.685932711</v>
      </c>
      <c r="FJ12" s="88">
        <v>253552.74752080801</v>
      </c>
      <c r="FK12" s="88">
        <v>256169.77547015599</v>
      </c>
      <c r="FL12" s="88">
        <v>250253.22543188499</v>
      </c>
      <c r="FM12" s="88">
        <v>249934.94542270299</v>
      </c>
      <c r="FN12" s="88">
        <v>249602.92577558299</v>
      </c>
      <c r="FO12" s="88">
        <v>248006.33294983799</v>
      </c>
      <c r="FP12" s="88">
        <v>248741.63220531499</v>
      </c>
      <c r="FQ12" s="88">
        <v>250265.72675370399</v>
      </c>
      <c r="FR12" s="88">
        <v>250535.08255349699</v>
      </c>
      <c r="FS12" s="88">
        <v>249987.76667435301</v>
      </c>
      <c r="FT12" s="88">
        <v>250534.071853684</v>
      </c>
      <c r="FU12" s="88">
        <v>253116.056264493</v>
      </c>
      <c r="FV12" s="88">
        <v>252278.98258257</v>
      </c>
      <c r="FW12" s="88">
        <v>254639.74653594999</v>
      </c>
      <c r="FX12" s="88">
        <v>253541.07945189401</v>
      </c>
      <c r="FY12" s="88">
        <v>256344.140978454</v>
      </c>
      <c r="FZ12" s="88">
        <v>257424.091031246</v>
      </c>
      <c r="GA12" s="88">
        <v>255312.11962863599</v>
      </c>
      <c r="GB12" s="88">
        <v>255437.22700155599</v>
      </c>
      <c r="GC12" s="88">
        <v>260578.183939004</v>
      </c>
      <c r="GD12" s="88">
        <v>260547.00683650299</v>
      </c>
      <c r="GE12" s="88">
        <v>258842.76738212499</v>
      </c>
      <c r="GF12" s="88">
        <v>260225.58935960999</v>
      </c>
      <c r="GG12" s="88">
        <v>267507.03164920001</v>
      </c>
      <c r="GH12" s="88">
        <v>267602.75806787203</v>
      </c>
      <c r="GI12" s="88">
        <v>266783.09051440901</v>
      </c>
      <c r="GJ12" s="88">
        <v>264604.520765686</v>
      </c>
      <c r="GK12" s="88">
        <v>266025.817902871</v>
      </c>
      <c r="GL12" s="88">
        <v>268000.92879064102</v>
      </c>
      <c r="GM12" s="88">
        <v>290297.78189305897</v>
      </c>
      <c r="GN12" s="88">
        <v>266766.16945912101</v>
      </c>
      <c r="GO12" s="88">
        <v>269063.38122339197</v>
      </c>
      <c r="GP12" s="88">
        <v>269145.41159844998</v>
      </c>
      <c r="GQ12" s="88">
        <v>270998.16987674899</v>
      </c>
      <c r="GR12" s="88">
        <v>274326.97451539501</v>
      </c>
      <c r="GS12" s="88">
        <v>276749.78964385402</v>
      </c>
      <c r="GT12" s="88">
        <v>276142.70636067702</v>
      </c>
      <c r="GU12" s="88">
        <v>277864.189890637</v>
      </c>
      <c r="GV12" s="88">
        <v>277021.21976582799</v>
      </c>
      <c r="GW12" s="88">
        <v>277957.73435469001</v>
      </c>
      <c r="GX12" s="88">
        <v>279387.483487483</v>
      </c>
      <c r="GY12" s="88">
        <v>277903.22993804602</v>
      </c>
      <c r="GZ12" s="88">
        <v>278673.775859282</v>
      </c>
      <c r="HA12" s="88">
        <v>282920.17213547701</v>
      </c>
      <c r="HB12" s="52">
        <v>283513.34285072901</v>
      </c>
      <c r="HC12" s="88">
        <v>287484.43395249097</v>
      </c>
      <c r="HD12" s="88">
        <v>287202.61396110599</v>
      </c>
      <c r="HE12" s="88">
        <v>285608.124246419</v>
      </c>
      <c r="HF12" s="88">
        <v>286579.14431694598</v>
      </c>
      <c r="HG12" s="88">
        <v>292186.07848957297</v>
      </c>
      <c r="HH12" s="88">
        <v>282999.950755973</v>
      </c>
      <c r="HI12" s="88">
        <v>282948.11787262501</v>
      </c>
      <c r="HJ12" s="88">
        <v>285051.83069517597</v>
      </c>
      <c r="HK12" s="88">
        <v>285037.94425306201</v>
      </c>
      <c r="HL12" s="88">
        <v>285393.10431900597</v>
      </c>
      <c r="HM12" s="88">
        <v>287137.496908559</v>
      </c>
      <c r="HN12" s="88">
        <v>287879.07975676999</v>
      </c>
      <c r="HO12" s="88">
        <v>285976.31186207099</v>
      </c>
      <c r="HP12" s="88">
        <v>285247.28179299599</v>
      </c>
      <c r="HQ12" s="88">
        <v>287934.12563367101</v>
      </c>
      <c r="HR12" s="88">
        <v>294250.92868429702</v>
      </c>
      <c r="HS12" s="88">
        <v>294991.32734231302</v>
      </c>
      <c r="HT12" s="88">
        <v>292968.63030794798</v>
      </c>
      <c r="HU12" s="88">
        <v>295273.57326937601</v>
      </c>
      <c r="HV12" s="88">
        <v>296026.08336303598</v>
      </c>
      <c r="HW12" s="88">
        <v>293743.615118135</v>
      </c>
      <c r="HX12" s="88">
        <v>303853.85979985999</v>
      </c>
      <c r="HY12" s="88">
        <v>296239.47671876999</v>
      </c>
      <c r="HZ12" s="88">
        <v>295283.65164781298</v>
      </c>
      <c r="IA12" s="88">
        <v>292690.668641861</v>
      </c>
      <c r="IB12" s="88">
        <v>293352.212853081</v>
      </c>
      <c r="IC12" s="88">
        <v>301768.407462859</v>
      </c>
      <c r="ID12" s="88">
        <v>297186.56796961999</v>
      </c>
      <c r="IE12" s="88">
        <v>293972.34072256403</v>
      </c>
      <c r="IF12" s="88">
        <v>296186.88385238801</v>
      </c>
      <c r="IG12" s="88">
        <v>302113.94125097001</v>
      </c>
      <c r="IH12" s="88">
        <v>299658.88667193998</v>
      </c>
      <c r="II12" s="88">
        <v>298518.80549040198</v>
      </c>
      <c r="IJ12" s="88">
        <v>298739.12719732901</v>
      </c>
      <c r="IK12" s="88">
        <v>300660.51523478999</v>
      </c>
      <c r="IL12" s="88">
        <v>301400.60271567799</v>
      </c>
      <c r="IM12" s="88">
        <v>302056.24071923702</v>
      </c>
      <c r="IN12" s="88">
        <v>304001.29358944902</v>
      </c>
      <c r="IO12" s="88">
        <v>305832.83978175098</v>
      </c>
      <c r="IP12" s="88">
        <v>304959.85095943097</v>
      </c>
      <c r="IQ12" s="88">
        <v>303372.83972145198</v>
      </c>
      <c r="IR12" s="88">
        <v>303650.98365275998</v>
      </c>
      <c r="IS12" s="88">
        <v>303967.67070358701</v>
      </c>
      <c r="IT12" s="88">
        <v>304682.51141906</v>
      </c>
      <c r="IU12" s="88">
        <v>317665.70512110298</v>
      </c>
      <c r="IV12" s="88">
        <v>287009.851977301</v>
      </c>
      <c r="IW12" s="88">
        <v>287188.948284182</v>
      </c>
      <c r="IX12" s="88">
        <v>289125.41156383499</v>
      </c>
      <c r="IY12" s="88">
        <v>308756.07282230601</v>
      </c>
      <c r="IZ12" s="88">
        <v>286063.21536266198</v>
      </c>
      <c r="JA12" s="88">
        <v>287896.45441442099</v>
      </c>
      <c r="JB12" s="88">
        <v>290757.29403032298</v>
      </c>
      <c r="JC12" s="88">
        <v>285308.26821684203</v>
      </c>
      <c r="JD12" s="88">
        <v>285463.55137241498</v>
      </c>
      <c r="JE12" s="88">
        <v>288161.485150213</v>
      </c>
      <c r="JF12" s="88">
        <v>287440.13022279902</v>
      </c>
      <c r="JG12" s="88">
        <v>289437.85614418099</v>
      </c>
      <c r="JH12" s="88">
        <v>288195.26321786997</v>
      </c>
      <c r="JI12" s="88">
        <v>292154.50737411098</v>
      </c>
      <c r="JJ12" s="88">
        <v>256587.90473682099</v>
      </c>
      <c r="JK12" s="88">
        <v>254275.59439425601</v>
      </c>
      <c r="JL12" s="88">
        <v>254052.873199731</v>
      </c>
      <c r="JM12" s="88">
        <v>259799.22438345</v>
      </c>
      <c r="JN12" s="88">
        <v>260140.02382834899</v>
      </c>
      <c r="JO12" s="88">
        <v>261226.84073779601</v>
      </c>
      <c r="JP12" s="88">
        <v>261651.33593332901</v>
      </c>
      <c r="JQ12" s="88">
        <v>263175.89137162798</v>
      </c>
      <c r="JR12" s="88">
        <v>262231.07467772003</v>
      </c>
      <c r="JS12" s="88">
        <v>260686.07804962</v>
      </c>
      <c r="JT12" s="88">
        <v>262428.756884837</v>
      </c>
      <c r="JU12" s="88">
        <v>265319.41261255502</v>
      </c>
      <c r="JV12" s="52">
        <v>266145.44833427499</v>
      </c>
      <c r="JW12" s="88">
        <v>266292.92616226297</v>
      </c>
      <c r="JX12" s="88">
        <v>266938.95085026301</v>
      </c>
      <c r="JY12" s="88">
        <v>266237.68601649598</v>
      </c>
      <c r="JZ12" s="88">
        <v>266018.30079289601</v>
      </c>
      <c r="KA12" s="88">
        <v>268048.45325603598</v>
      </c>
      <c r="KB12" s="52">
        <v>265883.02125329</v>
      </c>
      <c r="KC12" s="88">
        <v>270779.56257145101</v>
      </c>
      <c r="KD12" s="88">
        <v>270500.23959984601</v>
      </c>
      <c r="KE12" s="88">
        <v>274325.37761947297</v>
      </c>
      <c r="KF12" s="88">
        <v>272267.830133293</v>
      </c>
      <c r="KG12" s="88">
        <v>274352.230210423</v>
      </c>
      <c r="KH12" s="88">
        <v>274481.78009296698</v>
      </c>
      <c r="KI12" s="88">
        <v>277645.67015426699</v>
      </c>
      <c r="KJ12" s="88">
        <v>272946.68123761599</v>
      </c>
      <c r="KK12" s="88">
        <v>272946.68123761599</v>
      </c>
      <c r="KL12" s="88">
        <v>270922.09391292999</v>
      </c>
      <c r="KM12" s="88">
        <v>270588.73499405198</v>
      </c>
      <c r="KN12" s="88">
        <v>270775.98313925398</v>
      </c>
      <c r="KO12" s="88">
        <v>277273.13670154999</v>
      </c>
      <c r="KP12" s="52">
        <v>275754.13950482197</v>
      </c>
      <c r="KQ12" s="52">
        <v>275562.12374949001</v>
      </c>
      <c r="KR12" s="52">
        <v>277417.80875836097</v>
      </c>
      <c r="KS12" s="88">
        <v>278397.84562854999</v>
      </c>
      <c r="KT12" s="88">
        <v>280213.64719234599</v>
      </c>
      <c r="KU12" s="88">
        <v>284504.55775710102</v>
      </c>
      <c r="KV12" s="135">
        <v>288824.43976470799</v>
      </c>
      <c r="KW12" s="143">
        <v>280404.50175807602</v>
      </c>
      <c r="KX12" s="88">
        <v>279757.72798182297</v>
      </c>
      <c r="KY12" s="88">
        <v>283557.95255162503</v>
      </c>
      <c r="KZ12" s="88">
        <v>284259.93506933498</v>
      </c>
      <c r="LA12" s="88">
        <v>283972.58615543501</v>
      </c>
      <c r="LB12" s="88">
        <v>284209.42557857302</v>
      </c>
      <c r="LC12" s="88">
        <v>292036.68754834402</v>
      </c>
      <c r="LD12" s="88">
        <v>286147.38000898302</v>
      </c>
      <c r="LE12" s="88">
        <v>287962.22768570599</v>
      </c>
      <c r="LF12" s="88">
        <v>288655.991120308</v>
      </c>
      <c r="LG12" s="88">
        <v>289136.9637892</v>
      </c>
      <c r="LH12" s="88">
        <v>290976.03170191799</v>
      </c>
      <c r="LI12" s="88">
        <v>291880.94265155902</v>
      </c>
      <c r="LJ12" s="88">
        <v>304359.34503170103</v>
      </c>
      <c r="LK12" s="88">
        <v>305498.522984321</v>
      </c>
      <c r="LL12" s="88">
        <v>303925.88196276099</v>
      </c>
      <c r="LM12" s="88">
        <v>301271.280898645</v>
      </c>
      <c r="LN12" s="88">
        <v>305265.64899750601</v>
      </c>
      <c r="LO12" s="88">
        <v>301308.27758718299</v>
      </c>
      <c r="LP12" s="88">
        <v>298125.27426522702</v>
      </c>
      <c r="LQ12" s="88">
        <v>297600.51143854001</v>
      </c>
      <c r="LR12" s="88">
        <v>299264.40171631699</v>
      </c>
      <c r="LS12" s="88">
        <v>306364.475103351</v>
      </c>
      <c r="LT12" s="88">
        <v>307224.39776174497</v>
      </c>
      <c r="LU12" s="88">
        <v>306552.87337215198</v>
      </c>
      <c r="LV12" s="88">
        <v>292096.89483044</v>
      </c>
      <c r="LW12" s="88">
        <v>295198.76476669603</v>
      </c>
      <c r="LX12" s="88">
        <v>301737.50870984298</v>
      </c>
      <c r="LY12" s="88">
        <v>303090.63238901499</v>
      </c>
      <c r="LZ12" s="88">
        <v>302025.44981206203</v>
      </c>
      <c r="MA12" s="88">
        <v>302548.233040858</v>
      </c>
      <c r="MB12" s="88">
        <v>300494.66406231298</v>
      </c>
      <c r="MC12" s="88">
        <v>302143.02257211599</v>
      </c>
      <c r="MD12" s="88">
        <v>296222.45388028701</v>
      </c>
      <c r="ME12" s="88">
        <v>295772.93795098801</v>
      </c>
      <c r="MF12" s="88">
        <v>308256.97374139703</v>
      </c>
      <c r="MG12" s="88">
        <v>299915.33664673998</v>
      </c>
      <c r="MH12" s="88">
        <v>296529.887195925</v>
      </c>
      <c r="MI12" s="88">
        <v>307657.074200615</v>
      </c>
      <c r="MJ12" s="88">
        <v>316455.46662025602</v>
      </c>
      <c r="MK12" s="88">
        <v>308370.83794172498</v>
      </c>
      <c r="ML12" s="88">
        <v>305720.18756324501</v>
      </c>
      <c r="MM12" s="88">
        <v>314143.13186486298</v>
      </c>
      <c r="MN12" s="88">
        <v>309449.018175492</v>
      </c>
      <c r="MO12" s="88">
        <v>316346.40317898698</v>
      </c>
      <c r="MP12" s="88">
        <v>302376.68143344601</v>
      </c>
      <c r="MQ12" s="88">
        <v>308010.10947223101</v>
      </c>
      <c r="MR12" s="151">
        <v>306360.86774433701</v>
      </c>
      <c r="MS12" s="143">
        <v>302120.22641475598</v>
      </c>
      <c r="MT12" s="88">
        <v>312143.82366791402</v>
      </c>
      <c r="MU12" s="88">
        <v>315914.017253089</v>
      </c>
      <c r="MV12" s="88">
        <v>316895.61175858299</v>
      </c>
      <c r="MW12" s="88">
        <v>322693.39368539298</v>
      </c>
      <c r="MX12" s="88">
        <v>309246.09878542199</v>
      </c>
      <c r="MY12" s="88">
        <v>302283.77727789001</v>
      </c>
      <c r="MZ12" s="88">
        <v>314155.91353652102</v>
      </c>
      <c r="NA12" s="88">
        <v>321154.39994947199</v>
      </c>
      <c r="NB12" s="88">
        <v>310418.84112903901</v>
      </c>
      <c r="NC12" s="88">
        <v>310748.86285975802</v>
      </c>
      <c r="ND12" s="88">
        <v>315158.80240526103</v>
      </c>
      <c r="NE12" s="88">
        <v>306999.45722727902</v>
      </c>
      <c r="NF12" s="88">
        <v>307803.23100000602</v>
      </c>
      <c r="NG12" s="88">
        <v>315225.254953061</v>
      </c>
      <c r="NH12" s="88">
        <v>314122.83690668299</v>
      </c>
      <c r="NI12" s="88">
        <v>329399.35136081802</v>
      </c>
      <c r="NJ12" s="84">
        <v>314967.10855051997</v>
      </c>
      <c r="NK12" s="88">
        <v>318724.81335373101</v>
      </c>
      <c r="NL12" s="88">
        <v>316219.16988052899</v>
      </c>
      <c r="NM12" s="88">
        <v>319664.92764498497</v>
      </c>
      <c r="NN12" s="88">
        <v>310056.40502797702</v>
      </c>
      <c r="NO12" s="88">
        <v>315955.11538382701</v>
      </c>
      <c r="NP12" s="88">
        <v>312580.59908586199</v>
      </c>
      <c r="NQ12" s="88">
        <v>318690.38157398399</v>
      </c>
      <c r="NR12" s="88">
        <v>309055.32719111902</v>
      </c>
      <c r="NS12" s="88">
        <v>326913.25288685597</v>
      </c>
      <c r="NT12" s="88">
        <v>317723.917028044</v>
      </c>
      <c r="NU12" s="88">
        <v>319603.43348474399</v>
      </c>
      <c r="NV12" s="88">
        <v>302887.48426037299</v>
      </c>
      <c r="NW12" s="88">
        <v>323637.34822847799</v>
      </c>
      <c r="NX12" s="88">
        <v>316253.65094965301</v>
      </c>
      <c r="NY12" s="88">
        <v>303973.48875521898</v>
      </c>
      <c r="NZ12" s="88">
        <v>299386.69743318699</v>
      </c>
      <c r="OA12" s="88">
        <v>312062.52956968802</v>
      </c>
      <c r="OB12" s="88">
        <v>315916.91244257899</v>
      </c>
      <c r="OC12" s="88">
        <v>304597.62287879002</v>
      </c>
      <c r="OD12" s="88">
        <v>308799.46024132898</v>
      </c>
      <c r="OE12" s="88">
        <v>323210.16080294002</v>
      </c>
      <c r="OF12" s="88">
        <v>317957.98808822501</v>
      </c>
      <c r="OG12" s="88">
        <v>327128.65258246101</v>
      </c>
      <c r="OH12" s="88">
        <v>310049.88878498098</v>
      </c>
      <c r="OI12" s="88">
        <v>325708.515389134</v>
      </c>
      <c r="OJ12" s="88">
        <v>314088.70925088599</v>
      </c>
      <c r="OK12" s="88">
        <v>319657.13119437802</v>
      </c>
      <c r="OL12" s="88">
        <v>301394.28026757599</v>
      </c>
      <c r="OM12" s="88">
        <v>311854.896701705</v>
      </c>
      <c r="ON12" s="55">
        <v>319652.97263333201</v>
      </c>
      <c r="OO12" s="55">
        <v>325154.26155166503</v>
      </c>
      <c r="OP12" s="84">
        <v>300055.69291113998</v>
      </c>
      <c r="OQ12" s="84">
        <v>347653.72975591599</v>
      </c>
      <c r="OR12" s="84">
        <v>332730.29340196901</v>
      </c>
      <c r="OS12" s="84">
        <v>334409.96318084298</v>
      </c>
      <c r="OT12" s="84">
        <v>302859.04235133802</v>
      </c>
      <c r="OU12" s="84">
        <v>308066.98591095302</v>
      </c>
      <c r="OV12" s="84">
        <v>317461.45444485598</v>
      </c>
      <c r="OW12" s="84">
        <v>321059.824292815</v>
      </c>
      <c r="OX12" s="84">
        <v>308300.07399386098</v>
      </c>
      <c r="OY12" s="84">
        <v>311128.12696620898</v>
      </c>
      <c r="OZ12" s="84">
        <v>319302.16460032802</v>
      </c>
      <c r="PA12" s="84">
        <v>315665.67903763399</v>
      </c>
      <c r="PB12" s="84">
        <v>320850.20056932</v>
      </c>
      <c r="PC12" s="84">
        <v>342855.08587975398</v>
      </c>
      <c r="PD12" s="84">
        <v>316553.25611718302</v>
      </c>
      <c r="PE12" s="84">
        <v>340847.33860277</v>
      </c>
      <c r="PF12" s="84">
        <v>316293.44590826699</v>
      </c>
      <c r="PG12" s="84">
        <v>363175.65545408498</v>
      </c>
      <c r="PH12" s="84">
        <v>297577.06618930999</v>
      </c>
      <c r="PI12" s="84">
        <v>356993.75506562402</v>
      </c>
      <c r="PJ12" s="84">
        <v>298017.06213647901</v>
      </c>
      <c r="PK12" s="84">
        <v>334101.18335893599</v>
      </c>
      <c r="PL12" s="84">
        <v>301972.29231705202</v>
      </c>
      <c r="PM12" s="84">
        <v>302571.13850330398</v>
      </c>
      <c r="PN12" s="84">
        <v>289093.98568994302</v>
      </c>
      <c r="PO12" s="84">
        <v>321586.413650362</v>
      </c>
      <c r="PP12" s="84">
        <v>303578.806473359</v>
      </c>
      <c r="PQ12" s="84">
        <v>322500.95884191903</v>
      </c>
      <c r="PR12" s="84">
        <v>300792.146282634</v>
      </c>
      <c r="PS12" s="84">
        <v>309934.74212476902</v>
      </c>
      <c r="PT12" s="84">
        <v>301433.73001745599</v>
      </c>
      <c r="PU12" s="84">
        <v>307732.26927866403</v>
      </c>
      <c r="PV12" s="84">
        <v>292576.95547081099</v>
      </c>
      <c r="PW12" s="84">
        <v>318433.85634042497</v>
      </c>
      <c r="PX12" s="84">
        <v>310970.8531816426</v>
      </c>
      <c r="PY12" s="84">
        <v>329599.79923893866</v>
      </c>
      <c r="PZ12" s="84">
        <v>299229.8070116865</v>
      </c>
      <c r="QA12" s="84">
        <v>329513.7709090857</v>
      </c>
      <c r="QB12" s="84">
        <v>307119.9752944287</v>
      </c>
      <c r="QC12" s="84">
        <v>320424.57559974387</v>
      </c>
      <c r="QD12" s="84">
        <v>294289.0318319769</v>
      </c>
      <c r="QE12" s="84">
        <v>310271.40747895738</v>
      </c>
      <c r="QF12" s="84">
        <v>307524.7785419359</v>
      </c>
      <c r="QG12" s="84">
        <v>313411.59306465031</v>
      </c>
      <c r="QH12" s="84">
        <v>299806.48588536761</v>
      </c>
      <c r="QI12" s="84">
        <v>328092.47041944833</v>
      </c>
      <c r="QJ12" s="84">
        <v>321895.36271807313</v>
      </c>
      <c r="QK12" s="84">
        <v>307644.80116327765</v>
      </c>
      <c r="QL12" s="84">
        <v>282236.43809874135</v>
      </c>
      <c r="QM12" s="84">
        <v>312022.50535471051</v>
      </c>
      <c r="QN12" s="84">
        <v>291341.77981437847</v>
      </c>
      <c r="QO12" s="84">
        <v>296346.36949910549</v>
      </c>
      <c r="QP12" s="84">
        <v>279093.0573964818</v>
      </c>
      <c r="QQ12" s="84">
        <v>297598.35394707898</v>
      </c>
      <c r="QR12" s="84">
        <v>293949.6892866065</v>
      </c>
      <c r="QS12" s="84">
        <v>296228.55884224921</v>
      </c>
      <c r="QT12" s="84">
        <v>276339.5932736253</v>
      </c>
      <c r="QU12" s="84">
        <v>343495.44759744615</v>
      </c>
      <c r="QV12" s="84">
        <v>303465.23238982219</v>
      </c>
      <c r="QW12" s="84">
        <v>336794.7329348551</v>
      </c>
      <c r="QX12" s="84">
        <v>305408.9986726364</v>
      </c>
      <c r="QY12" s="84">
        <v>318058.57687306637</v>
      </c>
      <c r="QZ12" s="84">
        <v>289861.32442052884</v>
      </c>
      <c r="RA12" s="84">
        <v>189779.27850492499</v>
      </c>
      <c r="RB12" s="84">
        <v>159731.0478029653</v>
      </c>
      <c r="RC12" s="84">
        <v>165420.93057103551</v>
      </c>
      <c r="RD12" s="84">
        <v>170107.90502928558</v>
      </c>
      <c r="RE12" s="84">
        <v>175493.93947058861</v>
      </c>
      <c r="RF12" s="84">
        <v>175106.32033529758</v>
      </c>
      <c r="RG12" s="84">
        <v>187061.44705760182</v>
      </c>
      <c r="RH12" s="84">
        <v>206214.49934281799</v>
      </c>
      <c r="RI12" s="84">
        <v>215226.64325042599</v>
      </c>
      <c r="RJ12" s="84">
        <v>180431.7455760329</v>
      </c>
      <c r="RK12" s="84">
        <v>185144.00753468569</v>
      </c>
      <c r="RL12" s="84">
        <v>163491.5186948487</v>
      </c>
      <c r="RM12" s="84">
        <v>153307.0143666738</v>
      </c>
      <c r="RN12" s="84">
        <v>164955.71120177751</v>
      </c>
      <c r="RO12" s="84">
        <v>180203.4569634723</v>
      </c>
      <c r="RP12" s="84">
        <v>169975.16344603989</v>
      </c>
      <c r="RQ12" s="84">
        <v>179787.72994379108</v>
      </c>
      <c r="RR12" s="84">
        <v>182326.09635272241</v>
      </c>
      <c r="RS12" s="84">
        <v>186437.5566967332</v>
      </c>
      <c r="RT12" s="84">
        <v>198273.14283431449</v>
      </c>
      <c r="RU12" s="84">
        <v>202955.26131970031</v>
      </c>
      <c r="RV12" s="84">
        <v>179911.8015617129</v>
      </c>
      <c r="RW12" s="84">
        <v>175004.69520883809</v>
      </c>
      <c r="RX12" s="84">
        <v>175915.28455106131</v>
      </c>
      <c r="RY12" s="84">
        <v>175598.4127025895</v>
      </c>
      <c r="RZ12" s="84">
        <v>169124.93186063701</v>
      </c>
      <c r="SA12" s="84">
        <v>200237.95118584859</v>
      </c>
      <c r="SB12" s="84">
        <v>180618.35762794691</v>
      </c>
      <c r="SC12" s="84">
        <v>208205.8791945499</v>
      </c>
      <c r="SD12" s="163">
        <v>191657.34016404251</v>
      </c>
      <c r="SE12" s="163">
        <v>194059.82620729881</v>
      </c>
      <c r="SF12" s="52">
        <v>246806.6033016961</v>
      </c>
      <c r="SG12" s="84">
        <v>207273.20851207981</v>
      </c>
      <c r="SH12" s="84">
        <v>172285.58086977468</v>
      </c>
      <c r="SI12" s="84">
        <v>184473.48687870792</v>
      </c>
      <c r="SJ12" s="84">
        <v>172949.47732695899</v>
      </c>
      <c r="SK12" s="84">
        <v>190738.69389772799</v>
      </c>
      <c r="SL12" s="163">
        <v>209161.33109832089</v>
      </c>
      <c r="SM12" s="163">
        <v>209425.24464597492</v>
      </c>
      <c r="SN12" s="163">
        <v>186961.46623282661</v>
      </c>
      <c r="SO12" s="163">
        <v>188011.48381535968</v>
      </c>
      <c r="SP12" s="163">
        <v>191344.9851950914</v>
      </c>
      <c r="SQ12" s="84">
        <v>209477.44016514209</v>
      </c>
      <c r="SR12" s="84">
        <v>191042.414262206</v>
      </c>
      <c r="SS12" s="84">
        <v>204951.02399065919</v>
      </c>
      <c r="ST12" s="163">
        <v>187685.86774454481</v>
      </c>
      <c r="SU12" s="84">
        <v>190101.11995431018</v>
      </c>
      <c r="SV12" s="163">
        <v>193647.77397329218</v>
      </c>
      <c r="SW12" s="84">
        <v>223058.12453530441</v>
      </c>
      <c r="SX12" s="163">
        <v>223816.9892860706</v>
      </c>
      <c r="SY12" s="163">
        <v>229950.58920006381</v>
      </c>
      <c r="SZ12" s="163">
        <v>240123.19637513949</v>
      </c>
      <c r="TA12" s="163">
        <v>264902.96590467001</v>
      </c>
      <c r="TB12" s="163">
        <v>231945.74430667239</v>
      </c>
      <c r="TC12" s="84">
        <v>250601.98915505901</v>
      </c>
      <c r="TD12" s="84">
        <v>235721.6178451039</v>
      </c>
      <c r="TE12" s="84">
        <v>281762.8648268634</v>
      </c>
      <c r="TF12" s="84">
        <v>288118.56512345781</v>
      </c>
      <c r="TG12" s="84">
        <v>262850.87204501301</v>
      </c>
      <c r="TH12" s="84">
        <v>256835.93329059781</v>
      </c>
      <c r="TI12" s="84">
        <v>273391.149486329</v>
      </c>
      <c r="TJ12" s="84">
        <v>253322.08820347392</v>
      </c>
      <c r="TK12" s="84">
        <v>295112.52182995266</v>
      </c>
      <c r="TL12" s="163">
        <v>256201.77055130008</v>
      </c>
      <c r="TM12" s="163">
        <v>301332.25585113681</v>
      </c>
      <c r="TN12" s="163">
        <v>269549.23845508759</v>
      </c>
      <c r="TO12" s="163">
        <v>312835.39233032131</v>
      </c>
      <c r="TP12" s="163">
        <v>283751.46991976252</v>
      </c>
      <c r="TQ12" s="163">
        <v>318248.79607244261</v>
      </c>
      <c r="TR12" s="163">
        <v>279777.01012775133</v>
      </c>
      <c r="TS12" s="163">
        <v>298061.04542269401</v>
      </c>
      <c r="TT12" s="163">
        <v>278278.05505600618</v>
      </c>
      <c r="TU12" s="163">
        <v>301101.7155628397</v>
      </c>
      <c r="TV12" s="163">
        <v>289339.47078488633</v>
      </c>
      <c r="TW12" s="163">
        <v>343020.23874468397</v>
      </c>
      <c r="TX12" s="163">
        <v>287725.50044592365</v>
      </c>
      <c r="TY12" s="163">
        <v>360644.43627211562</v>
      </c>
      <c r="TZ12" s="163">
        <v>293709.91485551698</v>
      </c>
      <c r="UA12" s="163">
        <v>318915.60537042952</v>
      </c>
      <c r="UB12" s="80">
        <v>389177.57707527198</v>
      </c>
      <c r="UC12" s="173">
        <v>301104.64892413211</v>
      </c>
      <c r="UD12" s="163">
        <v>304853.85232627648</v>
      </c>
      <c r="UE12" s="163">
        <v>344351.2592927721</v>
      </c>
      <c r="UF12" s="163">
        <v>316363.86709564767</v>
      </c>
      <c r="UG12" s="163">
        <v>364694.6795502943</v>
      </c>
      <c r="UH12" s="163">
        <v>340744.53144038701</v>
      </c>
      <c r="UI12" s="163">
        <v>327498.88924039138</v>
      </c>
      <c r="UJ12" s="84">
        <v>308955.70495365461</v>
      </c>
      <c r="UK12" s="84">
        <v>413670.24144721648</v>
      </c>
      <c r="UL12" s="84">
        <v>419480.11590827233</v>
      </c>
      <c r="UM12" s="84">
        <v>409057.1806268451</v>
      </c>
      <c r="UN12" s="84">
        <v>382994.47374725138</v>
      </c>
      <c r="UO12" s="84">
        <v>409330.03666214517</v>
      </c>
      <c r="UP12" s="84">
        <v>370318.3404562893</v>
      </c>
      <c r="UQ12" s="84">
        <v>375586.83941997768</v>
      </c>
      <c r="UR12" s="163">
        <v>408933.8960296812</v>
      </c>
      <c r="US12" s="193" t="s">
        <v>112</v>
      </c>
      <c r="UT12" s="179">
        <v>374783.14640386915</v>
      </c>
      <c r="UU12" s="179">
        <v>386849.6978079906</v>
      </c>
      <c r="UV12" s="179">
        <v>360599.7578589574</v>
      </c>
      <c r="UW12" s="179">
        <v>482399.87438384659</v>
      </c>
      <c r="UX12" s="181">
        <v>445998.65666826227</v>
      </c>
      <c r="UY12" s="181">
        <v>459889.94388422818</v>
      </c>
      <c r="UZ12" s="181">
        <v>423875.37118043093</v>
      </c>
      <c r="VA12" s="181">
        <v>588801.54644512455</v>
      </c>
      <c r="VB12" s="181">
        <v>522249.69896026858</v>
      </c>
      <c r="VC12" s="181">
        <v>537974.88902893162</v>
      </c>
      <c r="VD12" s="181">
        <v>513087.091219856</v>
      </c>
      <c r="VE12" s="181">
        <v>528989.8025805403</v>
      </c>
      <c r="VF12" s="181">
        <v>555684.07022996387</v>
      </c>
      <c r="VG12" s="181">
        <v>560065.52082209685</v>
      </c>
      <c r="VH12" s="181">
        <v>564037.80222962261</v>
      </c>
      <c r="VI12" s="181">
        <v>629661.39419731835</v>
      </c>
      <c r="VJ12" s="181">
        <v>584319.75009235588</v>
      </c>
      <c r="VK12" s="181">
        <v>593015.5436730514</v>
      </c>
      <c r="VL12" s="181">
        <v>537081.63102032221</v>
      </c>
      <c r="VM12" s="181">
        <v>558186.38092891278</v>
      </c>
      <c r="VN12" s="181">
        <v>544344.42858313571</v>
      </c>
      <c r="VO12" s="181">
        <v>562026.35562710208</v>
      </c>
      <c r="VP12" s="181">
        <v>695529.86778033094</v>
      </c>
      <c r="VQ12" s="181">
        <v>591067.37799122499</v>
      </c>
      <c r="VR12" s="181">
        <v>583099.44122203661</v>
      </c>
      <c r="VS12" s="181">
        <v>606956.87864950532</v>
      </c>
      <c r="VT12" s="181">
        <v>543746.05310561927</v>
      </c>
      <c r="VU12" s="181">
        <v>653666.80015359982</v>
      </c>
      <c r="VV12" s="181">
        <v>570016.40353769052</v>
      </c>
      <c r="VW12" s="181">
        <v>609156.41977111704</v>
      </c>
      <c r="VX12" s="182">
        <v>687245.45045142877</v>
      </c>
      <c r="VY12" s="203">
        <v>585913.7108197232</v>
      </c>
      <c r="VZ12" s="203">
        <v>538158.12504777277</v>
      </c>
      <c r="WA12" s="203">
        <v>600602.38541776512</v>
      </c>
      <c r="WB12" s="200">
        <v>612113.08834766876</v>
      </c>
      <c r="WC12" s="200">
        <v>651284.42457030283</v>
      </c>
      <c r="WD12" s="200">
        <v>566116.95748245309</v>
      </c>
      <c r="WE12" s="200">
        <v>649379.64168650098</v>
      </c>
      <c r="WF12" s="200">
        <v>575397.89294219238</v>
      </c>
      <c r="WG12" s="200">
        <v>644520.72914214828</v>
      </c>
      <c r="WH12" s="224">
        <v>512977.78265828139</v>
      </c>
      <c r="WI12" s="218">
        <v>608934.6490303441</v>
      </c>
      <c r="WJ12" s="224">
        <v>556469.67162069306</v>
      </c>
      <c r="WK12" s="224">
        <v>570409.70377510111</v>
      </c>
      <c r="WL12" s="201">
        <v>540623.62025375036</v>
      </c>
      <c r="WM12" s="201">
        <v>588200.27852428262</v>
      </c>
      <c r="WN12" s="201">
        <v>579020.63572462031</v>
      </c>
      <c r="WO12" s="201">
        <v>583163.75759567413</v>
      </c>
      <c r="WP12" s="201">
        <v>629424.01058319106</v>
      </c>
      <c r="WQ12" s="201">
        <v>631424.05879646877</v>
      </c>
      <c r="WR12" s="201">
        <v>562867.42919517914</v>
      </c>
      <c r="WS12" s="224">
        <v>633355.90706348617</v>
      </c>
      <c r="WT12" s="201">
        <v>559365.66400315659</v>
      </c>
      <c r="WU12" s="201">
        <v>580678.98593426635</v>
      </c>
      <c r="WV12" s="224">
        <v>555966.69387354446</v>
      </c>
      <c r="WW12" s="224">
        <v>574733.1435682294</v>
      </c>
      <c r="WX12" s="224">
        <v>529125.42124115501</v>
      </c>
      <c r="WY12" s="224">
        <v>572529.53497749998</v>
      </c>
      <c r="WZ12" s="218">
        <v>555454.35087561712</v>
      </c>
      <c r="XA12" s="224">
        <v>601591.41576775676</v>
      </c>
      <c r="XB12" s="224">
        <v>565839.24473047513</v>
      </c>
      <c r="XC12" s="224">
        <v>636358.14396165265</v>
      </c>
      <c r="XD12" s="224">
        <v>573786.81353118934</v>
      </c>
      <c r="XE12" s="224">
        <v>608228.35156075074</v>
      </c>
      <c r="XF12" s="224">
        <v>547325.73957511259</v>
      </c>
      <c r="XG12" s="224">
        <v>577290.34676842706</v>
      </c>
      <c r="XH12" s="224">
        <v>557465.77451303229</v>
      </c>
      <c r="XI12" s="105">
        <v>582390.47381751414</v>
      </c>
      <c r="XJ12" s="217">
        <v>464307.3520919329</v>
      </c>
      <c r="XK12" s="105">
        <v>577307.64859252796</v>
      </c>
      <c r="XL12" s="217">
        <v>524592.63165146706</v>
      </c>
      <c r="XM12" s="217">
        <v>572934.34142449638</v>
      </c>
      <c r="XN12" s="105">
        <v>534735.07986156561</v>
      </c>
      <c r="XO12" s="105">
        <v>601874.30605968693</v>
      </c>
      <c r="XP12" s="105">
        <v>534441.57699802855</v>
      </c>
      <c r="XQ12" s="105">
        <v>560310.41548306344</v>
      </c>
      <c r="XR12" s="105">
        <v>469472.8058383395</v>
      </c>
      <c r="XS12" s="105">
        <v>521068</v>
      </c>
      <c r="XT12" s="217">
        <v>585270</v>
      </c>
      <c r="XU12" s="217">
        <v>520203.89253367193</v>
      </c>
      <c r="XV12" s="105">
        <v>484767.74245799781</v>
      </c>
      <c r="XW12" s="105">
        <v>557485.20323892438</v>
      </c>
      <c r="XX12" s="105">
        <v>499048.32910249376</v>
      </c>
      <c r="XY12" s="217">
        <v>522218.42527546949</v>
      </c>
      <c r="XZ12" s="217">
        <v>513835.27166734182</v>
      </c>
      <c r="YA12" s="217">
        <v>525239.06182272732</v>
      </c>
      <c r="YB12" s="105">
        <v>484227.95868616528</v>
      </c>
      <c r="YC12" s="105">
        <v>559508.00559458707</v>
      </c>
      <c r="YD12" s="105">
        <v>514756.79427977354</v>
      </c>
      <c r="YE12" s="105">
        <v>538838.13766879437</v>
      </c>
      <c r="YF12" s="105">
        <v>442728.15009020799</v>
      </c>
      <c r="YG12" s="217">
        <v>476161.43629408535</v>
      </c>
      <c r="YH12" s="228" t="s">
        <v>112</v>
      </c>
      <c r="YI12" s="238">
        <v>593353.13868653134</v>
      </c>
      <c r="YJ12" s="238">
        <v>494988.16090830148</v>
      </c>
      <c r="YK12" s="238">
        <v>572960.56247620238</v>
      </c>
      <c r="YL12" s="238">
        <v>563992.1504995568</v>
      </c>
      <c r="YM12" s="238">
        <v>530239.84267945332</v>
      </c>
      <c r="YN12" s="238">
        <v>473790.35403111886</v>
      </c>
      <c r="YO12" s="238">
        <v>427003.45048981189</v>
      </c>
      <c r="YP12" s="238">
        <v>397012.539132306</v>
      </c>
      <c r="YQ12" s="238">
        <v>463872.6604053739</v>
      </c>
      <c r="YR12" s="238">
        <v>443050.0775313683</v>
      </c>
      <c r="YS12" s="238">
        <v>430825.11568090512</v>
      </c>
      <c r="YT12" s="238">
        <v>462092.36655823683</v>
      </c>
      <c r="YU12" s="246">
        <v>489649.12459863152</v>
      </c>
      <c r="YV12" s="253">
        <v>433181.70334267832</v>
      </c>
      <c r="YW12" s="253">
        <v>492487.34738883789</v>
      </c>
      <c r="YX12" s="253">
        <v>433881.46623275697</v>
      </c>
      <c r="YY12" s="253">
        <v>447941.51588600333</v>
      </c>
      <c r="YZ12" s="253">
        <v>435410.09855747508</v>
      </c>
      <c r="ZA12" s="253">
        <v>440237.05036647531</v>
      </c>
      <c r="ZB12" s="253">
        <v>418375.42517702689</v>
      </c>
      <c r="ZC12" s="253">
        <v>506440.05025492178</v>
      </c>
      <c r="ZD12" s="253">
        <v>417540.00346363214</v>
      </c>
      <c r="ZE12" s="253">
        <v>475632.97103270539</v>
      </c>
      <c r="ZF12" s="253">
        <v>467252.27734781528</v>
      </c>
      <c r="ZG12" s="253">
        <v>477497.14756720158</v>
      </c>
      <c r="ZH12" s="253">
        <v>434714.78338087839</v>
      </c>
      <c r="ZI12" s="253">
        <v>478308.90946090722</v>
      </c>
      <c r="ZJ12" s="253">
        <v>416907.24445670022</v>
      </c>
      <c r="ZK12" s="253">
        <v>449249.03324873443</v>
      </c>
      <c r="ZL12" s="253">
        <v>430632.23802615813</v>
      </c>
      <c r="ZM12" s="253">
        <v>456562.348433721</v>
      </c>
      <c r="ZN12" s="253">
        <v>395819.25854485953</v>
      </c>
      <c r="ZO12" s="253">
        <v>496216.06302985828</v>
      </c>
      <c r="ZP12" s="253">
        <v>472591.67974460422</v>
      </c>
      <c r="ZQ12" s="253">
        <v>457300.96407235268</v>
      </c>
      <c r="ZR12" s="253">
        <v>377509.95187413128</v>
      </c>
      <c r="ZS12" s="253">
        <v>430052.81595093827</v>
      </c>
      <c r="ZT12" s="253">
        <v>397857.23644066561</v>
      </c>
      <c r="ZU12" s="253">
        <v>394327.79087643733</v>
      </c>
      <c r="ZV12" s="253">
        <v>369552.80049848382</v>
      </c>
      <c r="ZW12" s="253">
        <v>421605.39791799296</v>
      </c>
      <c r="ZX12" s="253">
        <v>390213.99888921034</v>
      </c>
      <c r="ZY12" s="253">
        <v>410000.85625299538</v>
      </c>
      <c r="ZZ12" s="253">
        <v>371622.40394239972</v>
      </c>
      <c r="AAA12" s="253">
        <v>426514.12802467361</v>
      </c>
      <c r="AAB12" s="253">
        <v>425477.95088225935</v>
      </c>
      <c r="AAC12" s="259" t="s">
        <v>112</v>
      </c>
      <c r="AAD12" s="253">
        <v>306814.50967361982</v>
      </c>
      <c r="AAE12" s="253">
        <v>389834.03800143901</v>
      </c>
      <c r="AAF12" s="253">
        <v>353839.84070221731</v>
      </c>
      <c r="AAG12" s="253">
        <v>379686.38995478069</v>
      </c>
      <c r="AAH12" s="253">
        <v>366839.11387006496</v>
      </c>
      <c r="AAI12" s="253">
        <v>335340.364579188</v>
      </c>
      <c r="AAJ12" s="253">
        <v>338288.22793988901</v>
      </c>
      <c r="AAK12" s="253">
        <v>338085.77159539959</v>
      </c>
      <c r="AAL12" s="253">
        <v>300192.86169747252</v>
      </c>
      <c r="AAM12" s="253">
        <v>364379.12109077495</v>
      </c>
      <c r="AAN12" s="253">
        <v>382590.48236483108</v>
      </c>
      <c r="AAO12" s="253">
        <v>354192.70573791396</v>
      </c>
      <c r="AAP12" s="253">
        <v>345790.41670108901</v>
      </c>
      <c r="AAQ12" s="253">
        <v>393424.0105870408</v>
      </c>
      <c r="AAR12" s="253">
        <v>365618.28544999997</v>
      </c>
      <c r="AAS12" s="253">
        <v>385913.67</v>
      </c>
      <c r="AAT12" s="253">
        <v>367259.46889999998</v>
      </c>
      <c r="AAU12" s="253">
        <v>366936.219014437</v>
      </c>
      <c r="AAV12" s="253">
        <v>366328.4167738618</v>
      </c>
      <c r="AAW12" s="253">
        <v>359407.19714653521</v>
      </c>
      <c r="AAX12" s="253">
        <v>529553.22265999997</v>
      </c>
      <c r="AAY12" s="253">
        <v>614587.28406228928</v>
      </c>
      <c r="AAZ12" s="253">
        <v>534557.98807230184</v>
      </c>
      <c r="ABA12" s="253">
        <v>592389.84564753936</v>
      </c>
      <c r="ABB12" s="253">
        <v>449755.96968071442</v>
      </c>
      <c r="ABC12" s="253">
        <v>511963.8023142693</v>
      </c>
      <c r="ABD12" s="253">
        <v>480300.19930389023</v>
      </c>
      <c r="ABE12" s="253">
        <v>424051.60430030106</v>
      </c>
      <c r="ABF12" s="253">
        <v>456737.40058924269</v>
      </c>
      <c r="ABG12" s="253">
        <v>454026.37850783672</v>
      </c>
      <c r="ABH12" s="253">
        <v>451317.55809841841</v>
      </c>
      <c r="ABI12" s="253">
        <v>474742.81875047018</v>
      </c>
      <c r="ABJ12" s="253">
        <v>323233.96365855105</v>
      </c>
      <c r="ABK12" s="253">
        <v>587911.843057213</v>
      </c>
      <c r="ABL12" s="253">
        <v>588514.2298820084</v>
      </c>
      <c r="ABM12" s="253">
        <v>619048.808559192</v>
      </c>
      <c r="ABN12" s="253">
        <v>617268.76954994968</v>
      </c>
      <c r="ABO12" s="202">
        <v>511276.26346972963</v>
      </c>
      <c r="ABP12" s="202">
        <v>501928.60358546604</v>
      </c>
      <c r="ABQ12" s="202">
        <v>492043.5952199176</v>
      </c>
      <c r="ABR12" s="202">
        <v>474012.44334352261</v>
      </c>
      <c r="ABS12" s="202">
        <v>495055.33773068298</v>
      </c>
      <c r="ABT12" s="202">
        <v>486999.77161405212</v>
      </c>
      <c r="ABU12" s="202">
        <v>502791.03394047369</v>
      </c>
      <c r="ABV12" s="267">
        <v>532638.83523118566</v>
      </c>
      <c r="ABW12" s="267">
        <v>592968.06178891601</v>
      </c>
      <c r="ABX12" s="267">
        <v>588536.43126266077</v>
      </c>
      <c r="ABY12" s="267">
        <v>509188.21924581239</v>
      </c>
      <c r="ABZ12" s="52"/>
      <c r="ACA12" s="102"/>
      <c r="ACB12" s="54" t="s">
        <v>112</v>
      </c>
      <c r="ACC12" s="49" t="s">
        <v>116</v>
      </c>
    </row>
    <row r="13" spans="2:760" ht="15" x14ac:dyDescent="0.3">
      <c r="B13" s="50"/>
      <c r="C13" s="54" t="s">
        <v>112</v>
      </c>
      <c r="D13" s="47" t="s">
        <v>117</v>
      </c>
      <c r="E13" s="47">
        <v>2751</v>
      </c>
      <c r="F13" s="52">
        <v>4223.2</v>
      </c>
      <c r="G13" s="52">
        <v>33030.199999999997</v>
      </c>
      <c r="H13" s="52">
        <v>35034.400000000001</v>
      </c>
      <c r="I13" s="52">
        <v>25442.400000000001</v>
      </c>
      <c r="J13" s="52">
        <v>43844.7</v>
      </c>
      <c r="K13" s="52">
        <v>32965.199999999997</v>
      </c>
      <c r="L13" s="52">
        <v>26626</v>
      </c>
      <c r="M13" s="52">
        <v>27628</v>
      </c>
      <c r="N13" s="52">
        <v>20064.5</v>
      </c>
      <c r="O13" s="52">
        <v>36922.699999999997</v>
      </c>
      <c r="P13" s="52">
        <v>23110.3</v>
      </c>
      <c r="Q13" s="52">
        <v>61649.3</v>
      </c>
      <c r="R13" s="52">
        <v>69573.399999999994</v>
      </c>
      <c r="S13" s="52">
        <v>101256.1</v>
      </c>
      <c r="T13" s="52">
        <v>85615.6</v>
      </c>
      <c r="U13" s="52">
        <v>22909.599999999999</v>
      </c>
      <c r="V13" s="52">
        <v>20614</v>
      </c>
      <c r="W13" s="52">
        <v>30229.1</v>
      </c>
      <c r="X13" s="52">
        <v>18988.7</v>
      </c>
      <c r="Y13" s="52">
        <v>13863</v>
      </c>
      <c r="Z13" s="52">
        <v>13569.6</v>
      </c>
      <c r="AA13" s="52">
        <v>30506.400000000001</v>
      </c>
      <c r="AB13" s="52">
        <v>13369.6</v>
      </c>
      <c r="AC13" s="52">
        <v>14613.7</v>
      </c>
      <c r="AD13" s="52">
        <v>13026.1</v>
      </c>
      <c r="AE13" s="52">
        <v>49218.3</v>
      </c>
      <c r="AF13" s="52">
        <v>19894.599999999999</v>
      </c>
      <c r="AG13" s="52">
        <v>27695.9</v>
      </c>
      <c r="AH13" s="52">
        <v>15107.6</v>
      </c>
      <c r="AI13" s="52">
        <v>25689.5</v>
      </c>
      <c r="AJ13" s="52">
        <v>14768.5</v>
      </c>
      <c r="AK13" s="52">
        <v>38109.300000000003</v>
      </c>
      <c r="AL13" s="52">
        <v>23568.2</v>
      </c>
      <c r="AM13" s="52">
        <v>47905.599999999999</v>
      </c>
      <c r="AN13" s="52">
        <v>33277.199999999997</v>
      </c>
      <c r="AO13" s="52">
        <v>42641</v>
      </c>
      <c r="AP13" s="52">
        <v>62111.5</v>
      </c>
      <c r="AQ13" s="52">
        <v>58450.8</v>
      </c>
      <c r="AR13" s="52">
        <v>49007.9</v>
      </c>
      <c r="AS13" s="52">
        <v>41494.1</v>
      </c>
      <c r="AT13" s="52">
        <v>38156.9</v>
      </c>
      <c r="AU13" s="52">
        <v>80860.399999999994</v>
      </c>
      <c r="AV13" s="52">
        <v>90987.8</v>
      </c>
      <c r="AW13" s="52">
        <v>61405.8</v>
      </c>
      <c r="AX13" s="52">
        <v>59987.5</v>
      </c>
      <c r="AY13" s="52">
        <v>70835.199999999997</v>
      </c>
      <c r="AZ13" s="52">
        <v>74684.899999999994</v>
      </c>
      <c r="BA13" s="52">
        <v>73926.100000000006</v>
      </c>
      <c r="BB13" s="52">
        <v>70176.3</v>
      </c>
      <c r="BC13" s="52">
        <v>87834.8</v>
      </c>
      <c r="BD13" s="52">
        <v>81828.3</v>
      </c>
      <c r="BE13" s="52">
        <v>61075</v>
      </c>
      <c r="BF13" s="52">
        <v>59505.8</v>
      </c>
      <c r="BG13" s="52">
        <v>116637.4</v>
      </c>
      <c r="BH13" s="52">
        <v>71876.100000000006</v>
      </c>
      <c r="BI13" s="52">
        <v>65027.6</v>
      </c>
      <c r="BJ13" s="52">
        <v>72595.100000000006</v>
      </c>
      <c r="BK13" s="52">
        <v>86180.3</v>
      </c>
      <c r="BL13" s="52">
        <v>78016.600000000006</v>
      </c>
      <c r="BM13" s="52">
        <v>109709.6</v>
      </c>
      <c r="BN13" s="52">
        <v>124985</v>
      </c>
      <c r="BO13" s="52">
        <v>169915.5</v>
      </c>
      <c r="BP13" s="52">
        <v>189428.4</v>
      </c>
      <c r="BQ13" s="52">
        <v>178331.4</v>
      </c>
      <c r="BR13" s="52">
        <v>167449.9</v>
      </c>
      <c r="BS13" s="52">
        <v>197731.5</v>
      </c>
      <c r="BT13" s="52">
        <v>191838.9</v>
      </c>
      <c r="BU13" s="52">
        <v>164635.70000000001</v>
      </c>
      <c r="BV13" s="52">
        <v>158389.6</v>
      </c>
      <c r="BW13" s="55">
        <v>175371.4</v>
      </c>
      <c r="BX13" s="88">
        <v>160414</v>
      </c>
      <c r="BY13" s="88">
        <v>177841.3</v>
      </c>
      <c r="BZ13" s="88">
        <v>179758.6</v>
      </c>
      <c r="CA13" s="88">
        <v>211103.3</v>
      </c>
      <c r="CB13" s="88">
        <v>189258.3</v>
      </c>
      <c r="CC13" s="55">
        <v>192630.6</v>
      </c>
      <c r="CD13" s="55">
        <v>170667.7</v>
      </c>
      <c r="CE13" s="88">
        <v>169577.60000000001</v>
      </c>
      <c r="CF13" s="88">
        <v>165824.70000000001</v>
      </c>
      <c r="CG13" s="88">
        <v>152423.6</v>
      </c>
      <c r="CH13" s="88">
        <v>114210.3</v>
      </c>
      <c r="CI13" s="88">
        <v>104119.1</v>
      </c>
      <c r="CJ13" s="88">
        <v>92745.4</v>
      </c>
      <c r="CK13" s="88">
        <v>87950.5</v>
      </c>
      <c r="CL13" s="88">
        <v>83170.7</v>
      </c>
      <c r="CM13" s="88">
        <v>120703</v>
      </c>
      <c r="CN13" s="88">
        <v>88981.8</v>
      </c>
      <c r="CO13" s="88">
        <v>83740.3</v>
      </c>
      <c r="CP13" s="88">
        <v>69664.2</v>
      </c>
      <c r="CQ13" s="88">
        <v>73667</v>
      </c>
      <c r="CR13" s="88">
        <v>54046.6</v>
      </c>
      <c r="CS13" s="88">
        <v>73723</v>
      </c>
      <c r="CT13" s="88">
        <v>84900.6</v>
      </c>
      <c r="CU13" s="88">
        <v>103186.1</v>
      </c>
      <c r="CV13" s="88">
        <v>71336.3</v>
      </c>
      <c r="CW13" s="88">
        <v>76404.399999999994</v>
      </c>
      <c r="CX13" s="88">
        <v>57258.1</v>
      </c>
      <c r="CY13" s="88">
        <v>69535.899999999994</v>
      </c>
      <c r="CZ13" s="88">
        <v>58474.400000000001</v>
      </c>
      <c r="DA13" s="88">
        <v>32479.8</v>
      </c>
      <c r="DB13" s="88">
        <v>37452.800000000003</v>
      </c>
      <c r="DC13" s="88">
        <v>60267.5</v>
      </c>
      <c r="DD13" s="88">
        <v>62690.7</v>
      </c>
      <c r="DE13" s="88">
        <v>43834.2</v>
      </c>
      <c r="DF13" s="88">
        <v>45861.5</v>
      </c>
      <c r="DG13" s="88">
        <v>94929.3</v>
      </c>
      <c r="DH13" s="88">
        <v>76477.2</v>
      </c>
      <c r="DI13" s="55">
        <v>69147.3</v>
      </c>
      <c r="DJ13" s="88">
        <v>80550.3</v>
      </c>
      <c r="DK13" s="88">
        <v>84621.8</v>
      </c>
      <c r="DL13" s="88">
        <v>67798.8</v>
      </c>
      <c r="DM13" s="88">
        <v>49462</v>
      </c>
      <c r="DN13" s="88">
        <v>49568.3</v>
      </c>
      <c r="DO13" s="88">
        <v>53523</v>
      </c>
      <c r="DP13" s="88">
        <v>43155.1</v>
      </c>
      <c r="DQ13" s="88">
        <v>44355</v>
      </c>
      <c r="DR13" s="88">
        <v>41319.1</v>
      </c>
      <c r="DS13" s="88">
        <v>51632.1</v>
      </c>
      <c r="DT13" s="88">
        <v>37352.699999999997</v>
      </c>
      <c r="DU13" s="88">
        <v>37986.9</v>
      </c>
      <c r="DV13" s="88">
        <v>47449.1</v>
      </c>
      <c r="DW13" s="88">
        <v>64534.1</v>
      </c>
      <c r="DX13" s="88">
        <v>41237.4</v>
      </c>
      <c r="DY13" s="88">
        <v>48457.599999999999</v>
      </c>
      <c r="DZ13" s="88">
        <v>39809.599999999999</v>
      </c>
      <c r="EA13" s="88">
        <v>90490.5</v>
      </c>
      <c r="EB13" s="88">
        <v>59942.5</v>
      </c>
      <c r="EC13" s="88">
        <v>64665.4</v>
      </c>
      <c r="ED13" s="88">
        <v>65612.800000000003</v>
      </c>
      <c r="EE13" s="88">
        <v>71617.100000000006</v>
      </c>
      <c r="EF13" s="88">
        <v>46170.1</v>
      </c>
      <c r="EG13" s="88">
        <v>77808.899999999994</v>
      </c>
      <c r="EH13" s="88">
        <v>72815.3</v>
      </c>
      <c r="EI13" s="88">
        <v>123954.8</v>
      </c>
      <c r="EJ13" s="88">
        <v>98131.9</v>
      </c>
      <c r="EK13" s="88">
        <v>102599.3</v>
      </c>
      <c r="EL13" s="88">
        <v>107858</v>
      </c>
      <c r="EM13" s="88">
        <v>124681.5</v>
      </c>
      <c r="EN13" s="88">
        <v>111120.2</v>
      </c>
      <c r="EO13" s="88">
        <v>132443.1</v>
      </c>
      <c r="EP13" s="88">
        <v>143849.60000000001</v>
      </c>
      <c r="EQ13" s="88">
        <v>147401.1</v>
      </c>
      <c r="ER13" s="88">
        <v>116877.8</v>
      </c>
      <c r="ES13" s="88">
        <v>87877.8</v>
      </c>
      <c r="ET13" s="88">
        <v>108034.9</v>
      </c>
      <c r="EU13" s="88">
        <v>116182.2</v>
      </c>
      <c r="EV13" s="88">
        <v>124368.7</v>
      </c>
      <c r="EW13" s="88">
        <v>79403</v>
      </c>
      <c r="EX13" s="88">
        <v>82988</v>
      </c>
      <c r="EY13" s="88">
        <v>119809.4</v>
      </c>
      <c r="EZ13" s="88">
        <v>94931.9</v>
      </c>
      <c r="FA13" s="88">
        <v>81599.7</v>
      </c>
      <c r="FB13" s="88">
        <v>66899.7</v>
      </c>
      <c r="FC13" s="88">
        <v>117714.8</v>
      </c>
      <c r="FD13" s="88">
        <v>111418.9</v>
      </c>
      <c r="FE13" s="88">
        <v>99295.7</v>
      </c>
      <c r="FF13" s="88">
        <v>108857.2</v>
      </c>
      <c r="FG13" s="88">
        <v>127402.2</v>
      </c>
      <c r="FH13" s="88">
        <v>149640.4</v>
      </c>
      <c r="FI13" s="88">
        <v>102834.7</v>
      </c>
      <c r="FJ13" s="88">
        <v>86295.2</v>
      </c>
      <c r="FK13" s="88">
        <v>102056.7</v>
      </c>
      <c r="FL13" s="88">
        <v>88420.6</v>
      </c>
      <c r="FM13" s="88">
        <v>89970.8</v>
      </c>
      <c r="FN13" s="88">
        <v>82134.3</v>
      </c>
      <c r="FO13" s="88">
        <v>107050.5</v>
      </c>
      <c r="FP13" s="88">
        <v>67895.7</v>
      </c>
      <c r="FQ13" s="88">
        <v>73193.600000000006</v>
      </c>
      <c r="FR13" s="88">
        <v>92539.199999999997</v>
      </c>
      <c r="FS13" s="88">
        <v>91032.6</v>
      </c>
      <c r="FT13" s="88">
        <v>99189.6</v>
      </c>
      <c r="FU13" s="88">
        <v>64764.4</v>
      </c>
      <c r="FV13" s="88">
        <v>83470.3</v>
      </c>
      <c r="FW13" s="88">
        <v>129525.9</v>
      </c>
      <c r="FX13" s="88">
        <v>107460.132604514</v>
      </c>
      <c r="FY13" s="88">
        <v>51877.762822987002</v>
      </c>
      <c r="FZ13" s="88">
        <v>92067.022745351002</v>
      </c>
      <c r="GA13" s="88">
        <v>118156.49046290301</v>
      </c>
      <c r="GB13" s="88">
        <v>101698.387353976</v>
      </c>
      <c r="GC13" s="88">
        <v>62495.347308580902</v>
      </c>
      <c r="GD13" s="88">
        <v>80856.323199766994</v>
      </c>
      <c r="GE13" s="88">
        <v>128001.541261465</v>
      </c>
      <c r="GF13" s="88">
        <v>158629.21604882501</v>
      </c>
      <c r="GG13" s="88">
        <v>110102.22257903199</v>
      </c>
      <c r="GH13" s="88">
        <v>135312.66051741701</v>
      </c>
      <c r="GI13" s="88">
        <v>141436.28275192299</v>
      </c>
      <c r="GJ13" s="88">
        <v>155101.27205307499</v>
      </c>
      <c r="GK13" s="88">
        <v>118579.63550798599</v>
      </c>
      <c r="GL13" s="88">
        <v>97710.614451408997</v>
      </c>
      <c r="GM13" s="88">
        <v>106988.957180934</v>
      </c>
      <c r="GN13" s="88">
        <v>110984.78296024801</v>
      </c>
      <c r="GO13" s="88">
        <v>127174.827495608</v>
      </c>
      <c r="GP13" s="88">
        <v>122736.9055998</v>
      </c>
      <c r="GQ13" s="88">
        <v>158349.100029856</v>
      </c>
      <c r="GR13" s="88">
        <v>132003.13503121</v>
      </c>
      <c r="GS13" s="88">
        <v>182992.33735375601</v>
      </c>
      <c r="GT13" s="88">
        <v>125764.8087979</v>
      </c>
      <c r="GU13" s="88">
        <v>170044.52255299399</v>
      </c>
      <c r="GV13" s="88">
        <v>142233.54988651301</v>
      </c>
      <c r="GW13" s="88">
        <v>129608.07486620999</v>
      </c>
      <c r="GX13" s="88">
        <v>136705.86229931499</v>
      </c>
      <c r="GY13" s="88">
        <v>163347.46918768101</v>
      </c>
      <c r="GZ13" s="88">
        <v>143997.686339879</v>
      </c>
      <c r="HA13" s="88">
        <v>115363.15072384301</v>
      </c>
      <c r="HB13" s="52">
        <v>135683.55079327599</v>
      </c>
      <c r="HC13" s="88">
        <v>120797.032649293</v>
      </c>
      <c r="HD13" s="88">
        <v>153755.04295772201</v>
      </c>
      <c r="HE13" s="88">
        <v>109806.488131757</v>
      </c>
      <c r="HF13" s="88">
        <v>76769.052079211993</v>
      </c>
      <c r="HG13" s="88">
        <v>122766.53663244699</v>
      </c>
      <c r="HH13" s="88">
        <v>129885.71150906901</v>
      </c>
      <c r="HI13" s="88">
        <v>105940.95312662701</v>
      </c>
      <c r="HJ13" s="88">
        <v>88230.557510658007</v>
      </c>
      <c r="HK13" s="88">
        <v>135572.43368456099</v>
      </c>
      <c r="HL13" s="88">
        <v>132102.62985298401</v>
      </c>
      <c r="HM13" s="88">
        <v>94821.583332638998</v>
      </c>
      <c r="HN13" s="88">
        <v>69022.244639013996</v>
      </c>
      <c r="HO13" s="88">
        <v>157580.12584882899</v>
      </c>
      <c r="HP13" s="88">
        <v>148983.50921885599</v>
      </c>
      <c r="HQ13" s="88">
        <v>127891.846638708</v>
      </c>
      <c r="HR13" s="88">
        <v>87781.213227146</v>
      </c>
      <c r="HS13" s="88">
        <v>114625.40626839201</v>
      </c>
      <c r="HT13" s="88">
        <v>116499.206994765</v>
      </c>
      <c r="HU13" s="88">
        <v>96698.420861271996</v>
      </c>
      <c r="HV13" s="88">
        <v>96528.415538711997</v>
      </c>
      <c r="HW13" s="88">
        <v>106485.219457749</v>
      </c>
      <c r="HX13" s="88">
        <v>90998.359351963998</v>
      </c>
      <c r="HY13" s="88">
        <v>88477.700283290003</v>
      </c>
      <c r="HZ13" s="88">
        <v>116954.332056214</v>
      </c>
      <c r="IA13" s="88">
        <v>127387.72846509601</v>
      </c>
      <c r="IB13" s="88">
        <v>93438.102657926996</v>
      </c>
      <c r="IC13" s="88">
        <v>114774.36830405499</v>
      </c>
      <c r="ID13" s="88">
        <v>124249.37292497</v>
      </c>
      <c r="IE13" s="88">
        <v>146495.53803673299</v>
      </c>
      <c r="IF13" s="88">
        <v>128079.942338928</v>
      </c>
      <c r="IG13" s="88">
        <v>99559.691094331007</v>
      </c>
      <c r="IH13" s="88">
        <v>76610.917900129003</v>
      </c>
      <c r="II13" s="88">
        <v>95409.273530432998</v>
      </c>
      <c r="IJ13" s="88">
        <v>79725.600095818998</v>
      </c>
      <c r="IK13" s="88">
        <v>118304.644476539</v>
      </c>
      <c r="IL13" s="88">
        <v>91653.539923912002</v>
      </c>
      <c r="IM13" s="88">
        <v>111203.608016831</v>
      </c>
      <c r="IN13" s="88">
        <v>78944.326493175002</v>
      </c>
      <c r="IO13" s="88">
        <v>84181.447924623004</v>
      </c>
      <c r="IP13" s="88">
        <v>79629.578872184007</v>
      </c>
      <c r="IQ13" s="88">
        <v>81811.529803006997</v>
      </c>
      <c r="IR13" s="88">
        <v>75865.866444546002</v>
      </c>
      <c r="IS13" s="88">
        <v>85878.502698762997</v>
      </c>
      <c r="IT13" s="88">
        <v>107819.901113719</v>
      </c>
      <c r="IU13" s="88">
        <v>93368.812609184999</v>
      </c>
      <c r="IV13" s="88">
        <v>98755.517851438999</v>
      </c>
      <c r="IW13" s="88">
        <v>91466.641825554005</v>
      </c>
      <c r="IX13" s="88">
        <v>115391.150577761</v>
      </c>
      <c r="IY13" s="88">
        <v>112519.13928155</v>
      </c>
      <c r="IZ13" s="88">
        <v>85370.691784588998</v>
      </c>
      <c r="JA13" s="88">
        <v>74087.415087148998</v>
      </c>
      <c r="JB13" s="88">
        <v>78937.046373460995</v>
      </c>
      <c r="JC13" s="88">
        <v>103418.247241832</v>
      </c>
      <c r="JD13" s="88">
        <v>72018.590913634005</v>
      </c>
      <c r="JE13" s="88">
        <v>76986.463044973003</v>
      </c>
      <c r="JF13" s="88">
        <v>89325.248298848004</v>
      </c>
      <c r="JG13" s="88">
        <v>126366.974045272</v>
      </c>
      <c r="JH13" s="88">
        <v>87354.762894043</v>
      </c>
      <c r="JI13" s="88">
        <v>90004.477836411999</v>
      </c>
      <c r="JJ13" s="88">
        <v>76968.046892423998</v>
      </c>
      <c r="JK13" s="88">
        <v>111534.472801506</v>
      </c>
      <c r="JL13" s="88">
        <v>83519.233959407997</v>
      </c>
      <c r="JM13" s="88">
        <v>68109.483521105998</v>
      </c>
      <c r="JN13" s="88">
        <v>58702.107959348999</v>
      </c>
      <c r="JO13" s="88">
        <v>64961.449515817003</v>
      </c>
      <c r="JP13" s="88">
        <v>61029.364204170997</v>
      </c>
      <c r="JQ13" s="88">
        <v>58215.211676628001</v>
      </c>
      <c r="JR13" s="88">
        <v>75143.386539970001</v>
      </c>
      <c r="JS13" s="88">
        <v>93527.070205319993</v>
      </c>
      <c r="JT13" s="88">
        <v>74549.655444072996</v>
      </c>
      <c r="JU13" s="88">
        <v>79774.357179956001</v>
      </c>
      <c r="JV13" s="52">
        <v>93270.809436320007</v>
      </c>
      <c r="JW13" s="88">
        <v>148831.17754030699</v>
      </c>
      <c r="JX13" s="88">
        <v>130580.327475959</v>
      </c>
      <c r="JY13" s="88">
        <v>92419.854854429999</v>
      </c>
      <c r="JZ13" s="88">
        <v>73733.310233662007</v>
      </c>
      <c r="KA13" s="88">
        <v>81964.814182182003</v>
      </c>
      <c r="KB13" s="52">
        <v>68971.347744596002</v>
      </c>
      <c r="KC13" s="88">
        <v>66452.812635919996</v>
      </c>
      <c r="KD13" s="88">
        <v>67195.464379451994</v>
      </c>
      <c r="KE13" s="88">
        <v>106797.90633670799</v>
      </c>
      <c r="KF13" s="88">
        <v>64607.866904137001</v>
      </c>
      <c r="KG13" s="88">
        <v>87397.991463566999</v>
      </c>
      <c r="KH13" s="88">
        <v>56227.109249890003</v>
      </c>
      <c r="KI13" s="88">
        <v>132727.535763416</v>
      </c>
      <c r="KJ13" s="88">
        <v>51828.761216901003</v>
      </c>
      <c r="KK13" s="88">
        <v>51828.761216901003</v>
      </c>
      <c r="KL13" s="88">
        <v>86155.222868983998</v>
      </c>
      <c r="KM13" s="88">
        <v>75285.387604132004</v>
      </c>
      <c r="KN13" s="88">
        <v>83133.981724252997</v>
      </c>
      <c r="KO13" s="88">
        <v>65707.618186868</v>
      </c>
      <c r="KP13" s="52">
        <v>67262.836040440001</v>
      </c>
      <c r="KQ13" s="52">
        <v>72126.369147873003</v>
      </c>
      <c r="KR13" s="52">
        <v>108917.99882235299</v>
      </c>
      <c r="KS13" s="88">
        <v>113184.081846462</v>
      </c>
      <c r="KT13" s="88">
        <v>90741.219864459999</v>
      </c>
      <c r="KU13" s="88">
        <v>106808.490493114</v>
      </c>
      <c r="KV13" s="135">
        <v>220654.423025658</v>
      </c>
      <c r="KW13" s="143">
        <v>91071.848050650005</v>
      </c>
      <c r="KX13" s="88">
        <v>61361.042619127002</v>
      </c>
      <c r="KY13" s="88">
        <v>67352.886223752997</v>
      </c>
      <c r="KZ13" s="88">
        <v>90520.391289856998</v>
      </c>
      <c r="LA13" s="88">
        <v>48533.885701589003</v>
      </c>
      <c r="LB13" s="88">
        <v>54568.820617641002</v>
      </c>
      <c r="LC13" s="88">
        <v>59184.312487502</v>
      </c>
      <c r="LD13" s="88">
        <v>76963.629341184002</v>
      </c>
      <c r="LE13" s="88">
        <v>49548.433474058998</v>
      </c>
      <c r="LF13" s="88">
        <v>71584.797189200995</v>
      </c>
      <c r="LG13" s="88">
        <v>51652.497511387999</v>
      </c>
      <c r="LH13" s="88">
        <v>99205.597234254994</v>
      </c>
      <c r="LI13" s="88">
        <v>51111.757747418</v>
      </c>
      <c r="LJ13" s="88">
        <v>45318.413593958001</v>
      </c>
      <c r="LK13" s="88">
        <v>61099.629897822997</v>
      </c>
      <c r="LL13" s="88">
        <v>73663.795513104997</v>
      </c>
      <c r="LM13" s="88">
        <v>67420.229155438006</v>
      </c>
      <c r="LN13" s="88">
        <v>71841.646656950994</v>
      </c>
      <c r="LO13" s="88">
        <v>59998.723459528999</v>
      </c>
      <c r="LP13" s="88">
        <v>90463.491576628701</v>
      </c>
      <c r="LQ13" s="88">
        <v>65426.057200224299</v>
      </c>
      <c r="LR13" s="88">
        <v>64813.5447616932</v>
      </c>
      <c r="LS13" s="88">
        <v>118611.744138544</v>
      </c>
      <c r="LT13" s="88">
        <v>183681.30133288901</v>
      </c>
      <c r="LU13" s="88">
        <v>57239.620826391299</v>
      </c>
      <c r="LV13" s="88">
        <v>61687.309363545603</v>
      </c>
      <c r="LW13" s="88">
        <v>60867.468077307698</v>
      </c>
      <c r="LX13" s="88">
        <v>84860.827485835005</v>
      </c>
      <c r="LY13" s="88">
        <v>57177.473336296003</v>
      </c>
      <c r="LZ13" s="88">
        <v>57229.359393400802</v>
      </c>
      <c r="MA13" s="88">
        <v>48332.6862826789</v>
      </c>
      <c r="MB13" s="88">
        <v>72722.673969179406</v>
      </c>
      <c r="MC13" s="88">
        <v>39686.9563899594</v>
      </c>
      <c r="MD13" s="88">
        <v>72030.140174945001</v>
      </c>
      <c r="ME13" s="88">
        <v>71678.082755388998</v>
      </c>
      <c r="MF13" s="88">
        <v>92161.872666305993</v>
      </c>
      <c r="MG13" s="88">
        <v>65252.447523638999</v>
      </c>
      <c r="MH13" s="88">
        <v>83975.319548465006</v>
      </c>
      <c r="MI13" s="88">
        <v>56990.183791853997</v>
      </c>
      <c r="MJ13" s="88">
        <v>92076.276163428993</v>
      </c>
      <c r="MK13" s="88">
        <v>68188.640662713005</v>
      </c>
      <c r="ML13" s="88">
        <v>66557.633238434995</v>
      </c>
      <c r="MM13" s="88">
        <v>55628.808179760003</v>
      </c>
      <c r="MN13" s="88">
        <v>129917.84580996299</v>
      </c>
      <c r="MO13" s="88">
        <v>64383.073491465897</v>
      </c>
      <c r="MP13" s="88">
        <v>76520.278693714004</v>
      </c>
      <c r="MQ13" s="88">
        <v>146651.59210800301</v>
      </c>
      <c r="MR13" s="151">
        <v>156206.72271420801</v>
      </c>
      <c r="MS13" s="143">
        <v>60459.861069687999</v>
      </c>
      <c r="MT13" s="88">
        <v>58829.165804714001</v>
      </c>
      <c r="MU13" s="88">
        <v>69498.867635090995</v>
      </c>
      <c r="MV13" s="88">
        <v>97590.328744427999</v>
      </c>
      <c r="MW13" s="88">
        <v>78344.362699460005</v>
      </c>
      <c r="MX13" s="88">
        <v>70965.791325596001</v>
      </c>
      <c r="MY13" s="88">
        <v>68002.941346274005</v>
      </c>
      <c r="MZ13" s="88">
        <v>80115.511654422007</v>
      </c>
      <c r="NA13" s="88">
        <v>68741.076786979</v>
      </c>
      <c r="NB13" s="88">
        <v>92428.940480787001</v>
      </c>
      <c r="NC13" s="88">
        <v>59173.264539509</v>
      </c>
      <c r="ND13" s="88">
        <v>98690.872943855007</v>
      </c>
      <c r="NE13" s="88">
        <v>72052.371962343997</v>
      </c>
      <c r="NF13" s="88">
        <v>71695.633819302995</v>
      </c>
      <c r="NG13" s="88">
        <v>71695.380714375002</v>
      </c>
      <c r="NH13" s="88">
        <v>96168.356852833997</v>
      </c>
      <c r="NI13" s="88">
        <v>60083.570241781999</v>
      </c>
      <c r="NJ13" s="84">
        <v>102980.609631008</v>
      </c>
      <c r="NK13" s="88">
        <v>78214.076408708002</v>
      </c>
      <c r="NL13" s="88">
        <v>123784.15073300801</v>
      </c>
      <c r="NM13" s="88">
        <v>98581.953694034004</v>
      </c>
      <c r="NN13" s="88">
        <v>102540.090056598</v>
      </c>
      <c r="NO13" s="88">
        <v>81607.090069976999</v>
      </c>
      <c r="NP13" s="88">
        <v>149688.88255654101</v>
      </c>
      <c r="NQ13" s="88">
        <v>61568.038585529997</v>
      </c>
      <c r="NR13" s="88">
        <v>78806.309583905997</v>
      </c>
      <c r="NS13" s="88">
        <v>45757.219147607</v>
      </c>
      <c r="NT13" s="88">
        <v>78893.971191100994</v>
      </c>
      <c r="NU13" s="88">
        <v>56084.420059992</v>
      </c>
      <c r="NV13" s="88">
        <v>80239.571572500994</v>
      </c>
      <c r="NW13" s="88">
        <v>62367.073236169999</v>
      </c>
      <c r="NX13" s="88">
        <v>88299.321905912002</v>
      </c>
      <c r="NY13" s="88">
        <v>80252.030140153001</v>
      </c>
      <c r="NZ13" s="88">
        <v>68072.960917553006</v>
      </c>
      <c r="OA13" s="88">
        <v>79157.422139153001</v>
      </c>
      <c r="OB13" s="88">
        <v>107743.72257392701</v>
      </c>
      <c r="OC13" s="88">
        <v>63647.775968346999</v>
      </c>
      <c r="OD13" s="88">
        <v>71524.518983475005</v>
      </c>
      <c r="OE13" s="88">
        <v>66978.711040134003</v>
      </c>
      <c r="OF13" s="88">
        <v>94181.839536176005</v>
      </c>
      <c r="OG13" s="88">
        <v>44008.345452021</v>
      </c>
      <c r="OH13" s="88">
        <v>82704.481054845994</v>
      </c>
      <c r="OI13" s="88">
        <v>59254.632179671004</v>
      </c>
      <c r="OJ13" s="88">
        <v>89745.468557505999</v>
      </c>
      <c r="OK13" s="88">
        <v>90718.343555943997</v>
      </c>
      <c r="OL13" s="88">
        <v>80444.029768225999</v>
      </c>
      <c r="OM13" s="88">
        <v>103452.329946914</v>
      </c>
      <c r="ON13" s="55">
        <v>122788.59222310199</v>
      </c>
      <c r="OO13" s="55">
        <v>47252.310238090002</v>
      </c>
      <c r="OP13" s="84">
        <v>84436.039660883005</v>
      </c>
      <c r="OQ13" s="84">
        <v>59126.592271959998</v>
      </c>
      <c r="OR13" s="84">
        <v>97547.518495220007</v>
      </c>
      <c r="OS13" s="84">
        <v>81157.005076343004</v>
      </c>
      <c r="OT13" s="84">
        <v>78645.818023365006</v>
      </c>
      <c r="OU13" s="84">
        <v>49491.123814580998</v>
      </c>
      <c r="OV13" s="84">
        <v>67507.981029849994</v>
      </c>
      <c r="OW13" s="84">
        <v>46464.780755612897</v>
      </c>
      <c r="OX13" s="84">
        <v>66623.570669081993</v>
      </c>
      <c r="OY13" s="84">
        <v>42425.148572500002</v>
      </c>
      <c r="OZ13" s="84">
        <v>87906.088473793003</v>
      </c>
      <c r="PA13" s="84">
        <v>82273.235696882999</v>
      </c>
      <c r="PB13" s="84">
        <v>107115.697798238</v>
      </c>
      <c r="PC13" s="84">
        <v>124402.693930052</v>
      </c>
      <c r="PD13" s="84">
        <v>146468.78362977499</v>
      </c>
      <c r="PE13" s="84">
        <v>88242.789859811994</v>
      </c>
      <c r="PF13" s="84">
        <v>112500.250894661</v>
      </c>
      <c r="PG13" s="84">
        <v>122307.872060325</v>
      </c>
      <c r="PH13" s="84">
        <v>143338.351071354</v>
      </c>
      <c r="PI13" s="84">
        <v>85080.587851771998</v>
      </c>
      <c r="PJ13" s="84">
        <v>98368.988779909007</v>
      </c>
      <c r="PK13" s="84">
        <v>55558.504715978997</v>
      </c>
      <c r="PL13" s="84">
        <v>133181.008321359</v>
      </c>
      <c r="PM13" s="84">
        <v>62086.892784406999</v>
      </c>
      <c r="PN13" s="84">
        <v>54259.445195492</v>
      </c>
      <c r="PO13" s="84">
        <v>41268.643785585002</v>
      </c>
      <c r="PP13" s="84">
        <v>93528.637439244994</v>
      </c>
      <c r="PQ13" s="84">
        <v>39608.425468685004</v>
      </c>
      <c r="PR13" s="84">
        <v>53626.877447576997</v>
      </c>
      <c r="PS13" s="84">
        <v>46403.966282096997</v>
      </c>
      <c r="PT13" s="84">
        <v>77930.946654448999</v>
      </c>
      <c r="PU13" s="84">
        <v>37116.970599138003</v>
      </c>
      <c r="PV13" s="84">
        <v>56601.299741768999</v>
      </c>
      <c r="PW13" s="84">
        <v>34358.881852268998</v>
      </c>
      <c r="PX13" s="84">
        <v>109063.31882264699</v>
      </c>
      <c r="PY13" s="84">
        <v>35745.210198725101</v>
      </c>
      <c r="PZ13" s="84">
        <v>64266.8</v>
      </c>
      <c r="QA13" s="84">
        <v>55480.6</v>
      </c>
      <c r="QB13" s="84">
        <v>80321.7</v>
      </c>
      <c r="QC13" s="84">
        <v>40704.800000000003</v>
      </c>
      <c r="QD13" s="84">
        <v>88508.9</v>
      </c>
      <c r="QE13" s="84">
        <v>65665.899999999994</v>
      </c>
      <c r="QF13" s="84">
        <v>109529.37567369999</v>
      </c>
      <c r="QG13" s="84">
        <v>57975.099999999897</v>
      </c>
      <c r="QH13" s="84">
        <v>62762.3999999999</v>
      </c>
      <c r="QI13" s="84">
        <v>77610.899999999907</v>
      </c>
      <c r="QJ13" s="84">
        <v>151504.23578770901</v>
      </c>
      <c r="QK13" s="84">
        <v>54524.099999999897</v>
      </c>
      <c r="QL13" s="84">
        <v>59764.3999999999</v>
      </c>
      <c r="QM13" s="84">
        <v>41286.499999999898</v>
      </c>
      <c r="QN13" s="84">
        <v>60886.0346942041</v>
      </c>
      <c r="QO13" s="84">
        <v>39669.799999999799</v>
      </c>
      <c r="QP13" s="84">
        <v>50522.499999999804</v>
      </c>
      <c r="QQ13" s="84">
        <v>74159.299999999901</v>
      </c>
      <c r="QR13" s="84">
        <v>97915.608864619295</v>
      </c>
      <c r="QS13" s="84">
        <v>34897.999999999804</v>
      </c>
      <c r="QT13" s="84">
        <v>45783.499999999804</v>
      </c>
      <c r="QU13" s="84">
        <v>66210.499999999796</v>
      </c>
      <c r="QV13" s="84">
        <v>107550.5</v>
      </c>
      <c r="QW13" s="84">
        <v>62605.599999999897</v>
      </c>
      <c r="QX13" s="84">
        <v>86978.799999999901</v>
      </c>
      <c r="QY13" s="84">
        <v>56918.099999999897</v>
      </c>
      <c r="QZ13" s="84">
        <v>106762.515259885</v>
      </c>
      <c r="RA13" s="84">
        <v>59867.8999999999</v>
      </c>
      <c r="RB13" s="84">
        <v>93185.499999999898</v>
      </c>
      <c r="RC13" s="84">
        <v>158401.70000000001</v>
      </c>
      <c r="RD13" s="84">
        <v>79390.427534401606</v>
      </c>
      <c r="RE13" s="84">
        <v>46990.199999999903</v>
      </c>
      <c r="RF13" s="84">
        <v>69873.999999999898</v>
      </c>
      <c r="RG13" s="84">
        <v>50748.8999999999</v>
      </c>
      <c r="RH13" s="84">
        <v>86071.199999999895</v>
      </c>
      <c r="RI13" s="84">
        <v>87779.299999999901</v>
      </c>
      <c r="RJ13" s="84">
        <v>99798.799999999901</v>
      </c>
      <c r="RK13" s="84">
        <v>106735.7</v>
      </c>
      <c r="RL13" s="84">
        <v>102244.25173099901</v>
      </c>
      <c r="RM13" s="84">
        <v>209462.3</v>
      </c>
      <c r="RN13" s="84">
        <v>240601.2</v>
      </c>
      <c r="RO13" s="84">
        <v>85173.799999999901</v>
      </c>
      <c r="RP13" s="84">
        <v>159463.79999999999</v>
      </c>
      <c r="RQ13" s="84">
        <v>152092</v>
      </c>
      <c r="RR13" s="84">
        <v>104214.9</v>
      </c>
      <c r="RS13" s="84">
        <v>93345.9</v>
      </c>
      <c r="RT13" s="84">
        <v>134461.5</v>
      </c>
      <c r="RU13" s="84">
        <v>104557</v>
      </c>
      <c r="RV13" s="84">
        <v>97190.399999999994</v>
      </c>
      <c r="RW13" s="84">
        <v>93365.6</v>
      </c>
      <c r="RX13" s="84">
        <v>78413.221438921901</v>
      </c>
      <c r="RY13" s="84">
        <v>64736.699999999903</v>
      </c>
      <c r="RZ13" s="84">
        <v>90626.699999999895</v>
      </c>
      <c r="SA13" s="84">
        <v>76699.299999999799</v>
      </c>
      <c r="SB13" s="84">
        <v>120663.6</v>
      </c>
      <c r="SC13" s="84">
        <v>91719.599999999904</v>
      </c>
      <c r="SD13" s="163">
        <v>115039.5</v>
      </c>
      <c r="SE13" s="163">
        <v>163906.9</v>
      </c>
      <c r="SF13" s="52">
        <v>181877.33244727601</v>
      </c>
      <c r="SG13" s="84">
        <v>121818.5</v>
      </c>
      <c r="SH13" s="84">
        <v>139064.1</v>
      </c>
      <c r="SI13" s="84">
        <v>117516.5</v>
      </c>
      <c r="SJ13" s="84">
        <v>146935.79999999999</v>
      </c>
      <c r="SK13" s="84">
        <v>117204.8</v>
      </c>
      <c r="SL13" s="163">
        <v>130549.9</v>
      </c>
      <c r="SM13" s="163">
        <v>111369.2</v>
      </c>
      <c r="SN13" s="163">
        <v>173564.7</v>
      </c>
      <c r="SO13" s="163">
        <v>152357.1</v>
      </c>
      <c r="SP13" s="163">
        <v>146777.60000000001</v>
      </c>
      <c r="SQ13" s="84">
        <v>122662.8</v>
      </c>
      <c r="SR13" s="84">
        <v>159883.1</v>
      </c>
      <c r="SS13" s="84">
        <v>118334</v>
      </c>
      <c r="ST13" s="163">
        <v>133547.29999999999</v>
      </c>
      <c r="SU13" s="84">
        <v>110522.2</v>
      </c>
      <c r="SV13" s="163">
        <v>129815.961418459</v>
      </c>
      <c r="SW13" s="84">
        <v>139065</v>
      </c>
      <c r="SX13" s="163">
        <v>178648.2</v>
      </c>
      <c r="SY13" s="163">
        <v>131817.5</v>
      </c>
      <c r="SZ13" s="163">
        <v>161428.95109066399</v>
      </c>
      <c r="TA13" s="163">
        <v>129317</v>
      </c>
      <c r="TB13" s="163">
        <v>180092.1</v>
      </c>
      <c r="TC13" s="84">
        <v>210166.7</v>
      </c>
      <c r="TD13" s="84">
        <v>228020.8</v>
      </c>
      <c r="TE13" s="84">
        <v>151352.70000000001</v>
      </c>
      <c r="TF13" s="84">
        <v>185559.7</v>
      </c>
      <c r="TG13" s="84">
        <v>177093.9</v>
      </c>
      <c r="TH13" s="84">
        <v>204357.810435174</v>
      </c>
      <c r="TI13" s="84">
        <v>158863.1</v>
      </c>
      <c r="TJ13" s="84">
        <v>151330.9</v>
      </c>
      <c r="TK13" s="84">
        <v>142973.79999999999</v>
      </c>
      <c r="TL13" s="163">
        <v>219597.1</v>
      </c>
      <c r="TM13" s="163">
        <v>159881.5</v>
      </c>
      <c r="TN13" s="163">
        <v>147461.1</v>
      </c>
      <c r="TO13" s="163">
        <v>127194</v>
      </c>
      <c r="TP13" s="163">
        <v>207413.4</v>
      </c>
      <c r="TQ13" s="163">
        <v>144581.79999999999</v>
      </c>
      <c r="TR13" s="163">
        <v>186848.4</v>
      </c>
      <c r="TS13" s="163">
        <v>148616.1</v>
      </c>
      <c r="TT13" s="163">
        <v>190487.6</v>
      </c>
      <c r="TU13" s="163">
        <v>132817.5</v>
      </c>
      <c r="TV13" s="163">
        <v>180509.1</v>
      </c>
      <c r="TW13" s="163">
        <v>169363.20000000001</v>
      </c>
      <c r="TX13" s="163">
        <v>230850.8</v>
      </c>
      <c r="TY13" s="163">
        <v>171377.2</v>
      </c>
      <c r="TZ13" s="164">
        <v>201181.4</v>
      </c>
      <c r="UA13" s="164">
        <v>205045.9</v>
      </c>
      <c r="UB13" s="168">
        <v>258876.18640670399</v>
      </c>
      <c r="UC13" s="174">
        <v>200267.1</v>
      </c>
      <c r="UD13" s="163">
        <v>190880.9</v>
      </c>
      <c r="UE13" s="163">
        <v>192396.7</v>
      </c>
      <c r="UF13" s="163">
        <v>288411.98925155698</v>
      </c>
      <c r="UG13" s="163">
        <v>153038.6</v>
      </c>
      <c r="UH13" s="163">
        <v>229929.1</v>
      </c>
      <c r="UI13" s="163">
        <v>171988.691813126</v>
      </c>
      <c r="UJ13" s="84">
        <v>197304.2</v>
      </c>
      <c r="UK13" s="84">
        <v>129144.5</v>
      </c>
      <c r="UL13" s="84">
        <v>176968.8</v>
      </c>
      <c r="UM13" s="84">
        <v>138073</v>
      </c>
      <c r="UN13" s="84">
        <v>151655.6</v>
      </c>
      <c r="UO13" s="84">
        <v>83602.300000000207</v>
      </c>
      <c r="UP13" s="84">
        <v>69363.800000000207</v>
      </c>
      <c r="UQ13" s="84">
        <v>74318.100000000093</v>
      </c>
      <c r="UR13" s="163">
        <v>257106.23208000901</v>
      </c>
      <c r="US13" s="193" t="s">
        <v>112</v>
      </c>
      <c r="UT13" s="179">
        <v>89190.800000000207</v>
      </c>
      <c r="UU13" s="179">
        <v>107756.3</v>
      </c>
      <c r="UV13" s="179">
        <v>74148.575142766203</v>
      </c>
      <c r="UW13" s="179">
        <v>57372.100000000202</v>
      </c>
      <c r="UX13" s="181">
        <v>114598.1</v>
      </c>
      <c r="UY13" s="181">
        <v>98620.100000000195</v>
      </c>
      <c r="UZ13" s="181">
        <v>412927.8</v>
      </c>
      <c r="VA13" s="181">
        <v>239825.1</v>
      </c>
      <c r="VB13" s="181">
        <v>99155.000000000204</v>
      </c>
      <c r="VC13" s="181">
        <v>85644.700000000099</v>
      </c>
      <c r="VD13" s="181">
        <v>109082</v>
      </c>
      <c r="VE13" s="181">
        <v>76944.400000000096</v>
      </c>
      <c r="VF13" s="181">
        <v>57629.200000000099</v>
      </c>
      <c r="VG13" s="181">
        <v>62540.900000000103</v>
      </c>
      <c r="VH13" s="181">
        <v>94798.900000000096</v>
      </c>
      <c r="VI13" s="181">
        <v>45721.300000000097</v>
      </c>
      <c r="VJ13" s="181">
        <v>55039.300000000097</v>
      </c>
      <c r="VK13" s="181">
        <v>80665.300000000105</v>
      </c>
      <c r="VL13" s="181">
        <v>124973.226187308</v>
      </c>
      <c r="VM13" s="181">
        <v>75148.800000000105</v>
      </c>
      <c r="VN13" s="183">
        <v>102167.7</v>
      </c>
      <c r="VO13" s="183">
        <v>73753.000000000102</v>
      </c>
      <c r="VP13" s="183">
        <v>97616.600000000093</v>
      </c>
      <c r="VQ13" s="183">
        <v>58853.300000000097</v>
      </c>
      <c r="VR13" s="183">
        <v>84294.2</v>
      </c>
      <c r="VS13" s="183">
        <v>49342.400000000001</v>
      </c>
      <c r="VT13" s="183">
        <v>108703.8</v>
      </c>
      <c r="VU13" s="183">
        <v>54444.800000000003</v>
      </c>
      <c r="VV13" s="183">
        <v>105130</v>
      </c>
      <c r="VW13" s="183">
        <v>118700.3</v>
      </c>
      <c r="VX13" s="184">
        <v>141509.74099733899</v>
      </c>
      <c r="VY13" s="203">
        <v>40844.400000000001</v>
      </c>
      <c r="VZ13" s="203">
        <v>78568.7</v>
      </c>
      <c r="WA13" s="203">
        <v>58873.9</v>
      </c>
      <c r="WB13" s="200">
        <v>94654.399999999994</v>
      </c>
      <c r="WC13" s="200">
        <v>28972.300000000101</v>
      </c>
      <c r="WD13" s="200">
        <v>93427.5</v>
      </c>
      <c r="WE13" s="200">
        <v>31558.400000000001</v>
      </c>
      <c r="WF13" s="200">
        <v>128011.5</v>
      </c>
      <c r="WG13" s="200">
        <v>40581.299999999799</v>
      </c>
      <c r="WH13" s="224">
        <v>121484</v>
      </c>
      <c r="WI13" s="218">
        <v>78115.499999999796</v>
      </c>
      <c r="WJ13" s="224">
        <v>123066.61968738001</v>
      </c>
      <c r="WK13" s="224">
        <v>70664.999999999796</v>
      </c>
      <c r="WL13" s="201">
        <v>96027.999999999796</v>
      </c>
      <c r="WM13" s="201">
        <v>62155.499999999804</v>
      </c>
      <c r="WN13" s="201">
        <v>106835.554425268</v>
      </c>
      <c r="WO13" s="201">
        <v>79025.899999999805</v>
      </c>
      <c r="WP13" s="201">
        <v>104711.859850062</v>
      </c>
      <c r="WQ13" s="201">
        <v>47588.999999999804</v>
      </c>
      <c r="WR13" s="201">
        <v>70128.833541096101</v>
      </c>
      <c r="WS13" s="224">
        <v>42324.199999999801</v>
      </c>
      <c r="WT13" s="201">
        <v>68675.199999999706</v>
      </c>
      <c r="WU13" s="201">
        <v>95390.399999999805</v>
      </c>
      <c r="WV13" s="224">
        <v>153389.44339063999</v>
      </c>
      <c r="WW13" s="224">
        <v>62796.199999999699</v>
      </c>
      <c r="WX13" s="201">
        <v>89260.899999999805</v>
      </c>
      <c r="WY13" s="224">
        <v>81778.199999999793</v>
      </c>
      <c r="WZ13" s="218">
        <v>102931.5</v>
      </c>
      <c r="XA13" s="224">
        <v>44269.399999999798</v>
      </c>
      <c r="XB13" s="201">
        <v>83234.099999999802</v>
      </c>
      <c r="XC13" s="201">
        <v>48216.899999999798</v>
      </c>
      <c r="XD13" s="224">
        <v>98407.699999999793</v>
      </c>
      <c r="XE13" s="224">
        <v>52242.099999999802</v>
      </c>
      <c r="XF13" s="224">
        <v>94673.699999999793</v>
      </c>
      <c r="XG13" s="201">
        <v>76266.299999999799</v>
      </c>
      <c r="XH13" s="201">
        <v>124281.726922886</v>
      </c>
      <c r="XI13" s="224">
        <v>75170.299999999799</v>
      </c>
      <c r="XJ13" s="218">
        <v>76688.199999999793</v>
      </c>
      <c r="XK13" s="201">
        <v>31767.899999999801</v>
      </c>
      <c r="XL13" s="218">
        <v>120821.3</v>
      </c>
      <c r="XM13" s="218">
        <v>37615.699999999801</v>
      </c>
      <c r="XN13" s="224">
        <v>79396.799999999799</v>
      </c>
      <c r="XO13" s="201">
        <v>50023.399999999798</v>
      </c>
      <c r="XP13" s="224">
        <v>148478.48520215799</v>
      </c>
      <c r="XQ13" s="224">
        <v>47848.099999999802</v>
      </c>
      <c r="XR13" s="224">
        <v>132056.1</v>
      </c>
      <c r="XS13" s="224">
        <v>138562</v>
      </c>
      <c r="XT13" s="218">
        <v>199299</v>
      </c>
      <c r="XU13" s="218">
        <v>71510.5999999997</v>
      </c>
      <c r="XV13" s="224">
        <v>82474.299999999697</v>
      </c>
      <c r="XW13" s="224">
        <v>43859.899999999798</v>
      </c>
      <c r="XX13" s="224">
        <v>114026.3</v>
      </c>
      <c r="XY13" s="218">
        <v>66945.0999999997</v>
      </c>
      <c r="XZ13" s="218">
        <v>102032.9</v>
      </c>
      <c r="YA13" s="218">
        <v>79140.999999999694</v>
      </c>
      <c r="YB13" s="224">
        <v>112710.3</v>
      </c>
      <c r="YC13" s="224">
        <v>34919.899999999703</v>
      </c>
      <c r="YD13" s="224">
        <v>136374.70000000001</v>
      </c>
      <c r="YE13" s="224">
        <v>80416.5999999997</v>
      </c>
      <c r="YF13" s="224">
        <v>202874.2</v>
      </c>
      <c r="YG13" s="218">
        <v>101519</v>
      </c>
      <c r="YH13" s="228" t="s">
        <v>112</v>
      </c>
      <c r="YI13" s="237">
        <v>49412.999999999702</v>
      </c>
      <c r="YJ13" s="237">
        <v>102329.591615734</v>
      </c>
      <c r="YK13" s="237">
        <v>41659.499999999702</v>
      </c>
      <c r="YL13" s="237">
        <v>136043.1</v>
      </c>
      <c r="YM13" s="237">
        <v>124345.2</v>
      </c>
      <c r="YN13" s="237">
        <v>147784.13296550899</v>
      </c>
      <c r="YO13" s="237">
        <v>83143.999999999694</v>
      </c>
      <c r="YP13" s="237">
        <v>89461.0999999997</v>
      </c>
      <c r="YQ13" s="237">
        <v>93684.799999999697</v>
      </c>
      <c r="YR13" s="237">
        <v>144497.60000000001</v>
      </c>
      <c r="YS13" s="237">
        <v>94198.899999999805</v>
      </c>
      <c r="YT13" s="237">
        <v>98911.930052892203</v>
      </c>
      <c r="YU13" s="245">
        <v>48163.613332677502</v>
      </c>
      <c r="YV13" s="252">
        <v>110709.41014576099</v>
      </c>
      <c r="YW13" s="252">
        <v>41280.667903468799</v>
      </c>
      <c r="YX13" s="252">
        <v>86913.079721517293</v>
      </c>
      <c r="YY13" s="252">
        <v>66998.599999999598</v>
      </c>
      <c r="YZ13" s="252">
        <v>113450.83821171</v>
      </c>
      <c r="ZA13" s="252">
        <v>70868.899999999601</v>
      </c>
      <c r="ZB13" s="252">
        <v>128407.8</v>
      </c>
      <c r="ZC13" s="252">
        <v>37608.599999999598</v>
      </c>
      <c r="ZD13" s="252">
        <v>126361.5</v>
      </c>
      <c r="ZE13" s="252">
        <v>39584.199999999597</v>
      </c>
      <c r="ZF13" s="252">
        <v>91469.299999999595</v>
      </c>
      <c r="ZG13" s="252">
        <v>44588.899999999601</v>
      </c>
      <c r="ZH13" s="252">
        <v>110262.5</v>
      </c>
      <c r="ZI13" s="252">
        <v>59969.399999999601</v>
      </c>
      <c r="ZJ13" s="252">
        <v>105797</v>
      </c>
      <c r="ZK13" s="252">
        <v>89892.0999999997</v>
      </c>
      <c r="ZL13" s="252">
        <v>167687.35000803199</v>
      </c>
      <c r="ZM13" s="252">
        <v>123381.7</v>
      </c>
      <c r="ZN13" s="252">
        <v>133752</v>
      </c>
      <c r="ZO13" s="252">
        <v>80183.699999999706</v>
      </c>
      <c r="ZP13" s="252">
        <v>158123.07293187699</v>
      </c>
      <c r="ZQ13" s="252">
        <v>78153.199999999706</v>
      </c>
      <c r="ZR13" s="252">
        <v>106199.4</v>
      </c>
      <c r="ZS13" s="252">
        <v>84552.799999999697</v>
      </c>
      <c r="ZT13" s="252">
        <v>146970.20416496601</v>
      </c>
      <c r="ZU13" s="252">
        <v>99527.199999999706</v>
      </c>
      <c r="ZV13" s="252">
        <v>106418.2</v>
      </c>
      <c r="ZW13" s="252">
        <v>62225.599999999802</v>
      </c>
      <c r="ZX13" s="252">
        <v>127758.18981580999</v>
      </c>
      <c r="ZY13" s="252">
        <v>86206.699999999793</v>
      </c>
      <c r="ZZ13" s="252">
        <v>93239.299999999901</v>
      </c>
      <c r="AAA13" s="252">
        <v>64359.699999999903</v>
      </c>
      <c r="AAB13" s="252">
        <v>132167.91476379801</v>
      </c>
      <c r="AAC13" s="259" t="s">
        <v>112</v>
      </c>
      <c r="AAD13" s="252">
        <v>132082.20000000001</v>
      </c>
      <c r="AAE13" s="252">
        <v>76268.299999999799</v>
      </c>
      <c r="AAF13" s="252">
        <v>107861.243213168</v>
      </c>
      <c r="AAG13" s="252">
        <v>50168.699999999801</v>
      </c>
      <c r="AAH13" s="252">
        <v>90656.999999999796</v>
      </c>
      <c r="AAI13" s="252">
        <v>67383.099999999802</v>
      </c>
      <c r="AAJ13" s="252">
        <v>100310.562770609</v>
      </c>
      <c r="AAK13" s="252">
        <v>77291.799999999799</v>
      </c>
      <c r="AAL13" s="252">
        <v>90446.899999999805</v>
      </c>
      <c r="AAM13" s="252">
        <v>65549.399999999805</v>
      </c>
      <c r="AAN13" s="252">
        <v>209667.8</v>
      </c>
      <c r="AAO13" s="252">
        <v>103554.2</v>
      </c>
      <c r="AAP13" s="252">
        <v>78409.299999999799</v>
      </c>
      <c r="AAQ13" s="252">
        <v>55572.599999999802</v>
      </c>
      <c r="AAR13" s="252">
        <v>87238.199999999793</v>
      </c>
      <c r="AAS13" s="252">
        <v>46543.5</v>
      </c>
      <c r="AAT13" s="252">
        <v>85614.799999999799</v>
      </c>
      <c r="AAU13" s="252">
        <v>68236.799999999799</v>
      </c>
      <c r="AAV13" s="252">
        <v>103339.7</v>
      </c>
      <c r="AAW13" s="252">
        <v>50013.299999999799</v>
      </c>
      <c r="AAX13" s="252">
        <v>46896.699999999801</v>
      </c>
      <c r="AAY13" s="252">
        <v>96361.299999999799</v>
      </c>
      <c r="AAZ13" s="252">
        <v>77067.299999999799</v>
      </c>
      <c r="ABA13" s="252">
        <v>101049</v>
      </c>
      <c r="ABB13" s="252">
        <v>93743.299999999799</v>
      </c>
      <c r="ABC13" s="252">
        <v>116996.9</v>
      </c>
      <c r="ABD13" s="252">
        <v>179385.606128496</v>
      </c>
      <c r="ABE13" s="252">
        <v>179385.606128496</v>
      </c>
      <c r="ABF13" s="252">
        <v>71101.399999999805</v>
      </c>
      <c r="ABG13" s="252">
        <v>120212.2</v>
      </c>
      <c r="ABH13" s="252">
        <v>163005.79999999999</v>
      </c>
      <c r="ABI13" s="252">
        <v>98963.399999999805</v>
      </c>
      <c r="ABJ13" s="252">
        <v>115343.9</v>
      </c>
      <c r="ABK13" s="252">
        <v>89999.999999999796</v>
      </c>
      <c r="ABL13" s="252">
        <v>158869.56405246101</v>
      </c>
      <c r="ABM13" s="252">
        <v>116655.6</v>
      </c>
      <c r="ABN13" s="252">
        <v>66999.999999999796</v>
      </c>
      <c r="ABO13" s="200">
        <v>102200</v>
      </c>
      <c r="ABP13" s="200">
        <v>111691.278984523</v>
      </c>
      <c r="ABQ13" s="200">
        <v>45399.999999999702</v>
      </c>
      <c r="ABR13" s="200">
        <v>49153.999999999702</v>
      </c>
      <c r="ABS13" s="200">
        <v>24537.8999999997</v>
      </c>
      <c r="ABT13" s="200">
        <v>140947.685145706</v>
      </c>
      <c r="ABU13" s="200">
        <v>21499.9999999998</v>
      </c>
      <c r="ABV13" s="266">
        <v>2466.9999999997499</v>
      </c>
      <c r="ABW13" s="266">
        <v>37464.999999999804</v>
      </c>
      <c r="ABX13" s="266">
        <v>54589.999999999804</v>
      </c>
      <c r="ABY13" s="266">
        <v>999.99999999976001</v>
      </c>
      <c r="ABZ13" s="52"/>
      <c r="ACA13" s="102"/>
      <c r="ACB13" s="53" t="s">
        <v>112</v>
      </c>
      <c r="ACC13" s="158" t="s">
        <v>118</v>
      </c>
    </row>
    <row r="14" spans="2:760" s="51" customFormat="1" ht="15" x14ac:dyDescent="0.3">
      <c r="B14" s="46"/>
      <c r="C14" s="56" t="s">
        <v>119</v>
      </c>
      <c r="E14" s="57">
        <v>1260343.0560000001</v>
      </c>
      <c r="F14" s="57">
        <v>1457065.574</v>
      </c>
      <c r="G14" s="57">
        <v>1656524.0859999999</v>
      </c>
      <c r="H14" s="57">
        <v>1696378.1229999999</v>
      </c>
      <c r="I14" s="57">
        <v>1689579.2649999999</v>
      </c>
      <c r="J14" s="57">
        <v>1678094.5379999999</v>
      </c>
      <c r="K14" s="57">
        <v>1722245.6370000001</v>
      </c>
      <c r="L14" s="57">
        <v>1730607.43</v>
      </c>
      <c r="M14" s="57">
        <v>1774598.9779999999</v>
      </c>
      <c r="N14" s="57">
        <v>1813339.067</v>
      </c>
      <c r="O14" s="57">
        <v>1787764.84</v>
      </c>
      <c r="P14" s="57">
        <v>1826558.4310000001</v>
      </c>
      <c r="Q14" s="57">
        <v>1863604.88</v>
      </c>
      <c r="R14" s="57">
        <v>1901858.7679999999</v>
      </c>
      <c r="S14" s="57">
        <v>1957288.861</v>
      </c>
      <c r="T14" s="57">
        <v>1982219.5970000001</v>
      </c>
      <c r="U14" s="57">
        <v>2028282.7120000001</v>
      </c>
      <c r="V14" s="57">
        <v>2063290.9480000001</v>
      </c>
      <c r="W14" s="57">
        <v>2047104.8559999999</v>
      </c>
      <c r="X14" s="57">
        <v>2035345.8160000001</v>
      </c>
      <c r="Y14" s="57">
        <v>2033690.5400109999</v>
      </c>
      <c r="Z14" s="57">
        <v>2034896.987</v>
      </c>
      <c r="AA14" s="57">
        <v>2020750.5330000001</v>
      </c>
      <c r="AB14" s="57">
        <v>2009801.5349999999</v>
      </c>
      <c r="AC14" s="57">
        <v>2016065.8049999999</v>
      </c>
      <c r="AD14" s="57">
        <v>2005091.3859999999</v>
      </c>
      <c r="AE14" s="57">
        <v>2009755.825</v>
      </c>
      <c r="AF14" s="57">
        <v>2016901.8940000001</v>
      </c>
      <c r="AG14" s="57">
        <v>2029353.0179999999</v>
      </c>
      <c r="AH14" s="57">
        <v>2052568.233</v>
      </c>
      <c r="AI14" s="57">
        <v>2042792.16</v>
      </c>
      <c r="AJ14" s="57">
        <v>2044417.0090000001</v>
      </c>
      <c r="AK14" s="57">
        <v>2055329.807</v>
      </c>
      <c r="AL14" s="57">
        <v>2064900.7209999999</v>
      </c>
      <c r="AM14" s="57">
        <v>2062653.659</v>
      </c>
      <c r="AN14" s="57">
        <v>2077030.453</v>
      </c>
      <c r="AO14" s="57">
        <v>2106423.8289999999</v>
      </c>
      <c r="AP14" s="57">
        <v>2122966.2590000001</v>
      </c>
      <c r="AQ14" s="57">
        <v>2120792.398</v>
      </c>
      <c r="AR14" s="57">
        <v>2124830.625</v>
      </c>
      <c r="AS14" s="57">
        <v>2158907.875</v>
      </c>
      <c r="AT14" s="57">
        <v>2171039.2370000002</v>
      </c>
      <c r="AU14" s="57">
        <v>2162070.6129999999</v>
      </c>
      <c r="AV14" s="57">
        <v>2169849.46</v>
      </c>
      <c r="AW14" s="57">
        <v>2189453.5240000002</v>
      </c>
      <c r="AX14" s="57">
        <v>2201746.8739999998</v>
      </c>
      <c r="AY14" s="57">
        <v>2198150.8539999998</v>
      </c>
      <c r="AZ14" s="57">
        <v>2204381.5759999999</v>
      </c>
      <c r="BA14" s="57">
        <v>2222451.0150000001</v>
      </c>
      <c r="BB14" s="57">
        <v>2214038.5079999999</v>
      </c>
      <c r="BC14" s="57">
        <v>2227404.3369999998</v>
      </c>
      <c r="BD14" s="57">
        <v>2240693.9920000001</v>
      </c>
      <c r="BE14" s="57">
        <v>2255817.1290000002</v>
      </c>
      <c r="BF14" s="57">
        <v>2271329.8590000002</v>
      </c>
      <c r="BG14" s="57">
        <v>2253461.5419999999</v>
      </c>
      <c r="BH14" s="57">
        <v>2253754.7250000001</v>
      </c>
      <c r="BI14" s="57">
        <v>2290476.932</v>
      </c>
      <c r="BJ14" s="57">
        <v>2296071.8220000002</v>
      </c>
      <c r="BK14" s="57">
        <v>2301694.34</v>
      </c>
      <c r="BL14" s="57">
        <v>2312079.7820000001</v>
      </c>
      <c r="BM14" s="57">
        <v>2334038.926</v>
      </c>
      <c r="BN14" s="57">
        <v>2352049.04</v>
      </c>
      <c r="BO14" s="57">
        <v>2375192.9679999999</v>
      </c>
      <c r="BP14" s="57">
        <v>2403253.182</v>
      </c>
      <c r="BQ14" s="57">
        <v>2466549.0090000001</v>
      </c>
      <c r="BR14" s="57">
        <v>2496105.8309999998</v>
      </c>
      <c r="BS14" s="57">
        <v>2470457.048</v>
      </c>
      <c r="BT14" s="57">
        <v>2457545.4679999999</v>
      </c>
      <c r="BU14" s="57">
        <v>2456283.986</v>
      </c>
      <c r="BV14" s="57">
        <v>2459800.0060000001</v>
      </c>
      <c r="BW14" s="85">
        <v>2448530.2370000002</v>
      </c>
      <c r="BX14" s="89">
        <v>2443981.3309999998</v>
      </c>
      <c r="BY14" s="89">
        <v>2455991.1639999999</v>
      </c>
      <c r="BZ14" s="89">
        <v>2461557.764</v>
      </c>
      <c r="CA14" s="89">
        <v>2458689.727</v>
      </c>
      <c r="CB14" s="89">
        <v>2479625.4909999999</v>
      </c>
      <c r="CC14" s="97">
        <v>2502312.4539999999</v>
      </c>
      <c r="CD14" s="97">
        <v>2512692.5320000001</v>
      </c>
      <c r="CE14" s="89">
        <v>2502845.4739999999</v>
      </c>
      <c r="CF14" s="89">
        <v>2507538.89</v>
      </c>
      <c r="CG14" s="101">
        <v>2519026.16</v>
      </c>
      <c r="CH14" s="101">
        <v>2547530.3199999998</v>
      </c>
      <c r="CI14" s="101">
        <v>2558441.9500000002</v>
      </c>
      <c r="CJ14" s="101">
        <v>2552784.15</v>
      </c>
      <c r="CK14" s="101">
        <v>2565137.0839999998</v>
      </c>
      <c r="CL14" s="101">
        <v>2551460.338</v>
      </c>
      <c r="CM14" s="101">
        <v>2552648.4380000001</v>
      </c>
      <c r="CN14" s="101">
        <v>2558314.6120000002</v>
      </c>
      <c r="CO14" s="101">
        <v>2575736.2239999999</v>
      </c>
      <c r="CP14" s="101">
        <v>2596297.3480000002</v>
      </c>
      <c r="CQ14" s="101">
        <v>2579917.04</v>
      </c>
      <c r="CR14" s="101">
        <v>2578941.1090000002</v>
      </c>
      <c r="CS14" s="101">
        <v>2586008.469</v>
      </c>
      <c r="CT14" s="101">
        <v>2600537.6260000002</v>
      </c>
      <c r="CU14" s="101">
        <v>2607096.7889999999</v>
      </c>
      <c r="CV14" s="101">
        <v>2604185.6409999998</v>
      </c>
      <c r="CW14" s="101">
        <v>2617434.19</v>
      </c>
      <c r="CX14" s="101">
        <v>2632281.2930000001</v>
      </c>
      <c r="CY14" s="101">
        <v>2631748.2940000002</v>
      </c>
      <c r="CZ14" s="101">
        <v>2638452.122</v>
      </c>
      <c r="DA14" s="101">
        <v>2684014.8360000001</v>
      </c>
      <c r="DB14" s="101">
        <v>2685301.469</v>
      </c>
      <c r="DC14" s="101">
        <v>2672112.5430000001</v>
      </c>
      <c r="DD14" s="101">
        <v>266952.3431</v>
      </c>
      <c r="DE14" s="101">
        <v>2678533.9950000001</v>
      </c>
      <c r="DF14" s="101">
        <v>2690463.8280000002</v>
      </c>
      <c r="DG14" s="101">
        <v>2683078.2349999999</v>
      </c>
      <c r="DH14" s="101">
        <v>2685727.2340000002</v>
      </c>
      <c r="DI14" s="106">
        <v>2705590.8360000001</v>
      </c>
      <c r="DJ14" s="101">
        <v>2761241.1839999999</v>
      </c>
      <c r="DK14" s="101">
        <v>2747160.0320000001</v>
      </c>
      <c r="DL14" s="101">
        <v>2796000.463</v>
      </c>
      <c r="DM14" s="101">
        <v>2854232.3</v>
      </c>
      <c r="DN14" s="101">
        <v>2863082.1970000002</v>
      </c>
      <c r="DO14" s="101">
        <v>2833342.5550000002</v>
      </c>
      <c r="DP14" s="101">
        <v>2818029.56</v>
      </c>
      <c r="DQ14" s="101">
        <v>2816991.699</v>
      </c>
      <c r="DR14" s="101">
        <v>2810438.8509999998</v>
      </c>
      <c r="DS14" s="101">
        <v>2805391.9509999999</v>
      </c>
      <c r="DT14" s="101">
        <v>2805109.361</v>
      </c>
      <c r="DU14" s="101">
        <v>2815523.4679999999</v>
      </c>
      <c r="DV14" s="101">
        <v>2816356.6970000002</v>
      </c>
      <c r="DW14" s="101">
        <v>2807827.6839999999</v>
      </c>
      <c r="DX14" s="101">
        <v>2824074.7540000002</v>
      </c>
      <c r="DY14" s="101">
        <v>2854692.0040000002</v>
      </c>
      <c r="DZ14" s="101">
        <v>2880200.6660000002</v>
      </c>
      <c r="EA14" s="101">
        <v>2880200.6660000002</v>
      </c>
      <c r="EB14" s="101">
        <v>2869705.7680000002</v>
      </c>
      <c r="EC14" s="101">
        <v>2908699.6830000002</v>
      </c>
      <c r="ED14" s="101">
        <v>2912535.463</v>
      </c>
      <c r="EE14" s="101">
        <v>2892479.9709999999</v>
      </c>
      <c r="EF14" s="101">
        <v>2902582.6609999998</v>
      </c>
      <c r="EG14" s="101">
        <v>2899967.0890000002</v>
      </c>
      <c r="EH14" s="101">
        <v>2906666.4780000001</v>
      </c>
      <c r="EI14" s="101">
        <v>2898317.4309999999</v>
      </c>
      <c r="EJ14" s="101">
        <v>2913260.3679999998</v>
      </c>
      <c r="EK14" s="101">
        <v>2938365.375</v>
      </c>
      <c r="EL14" s="101">
        <v>2924574.5959999999</v>
      </c>
      <c r="EM14" s="101">
        <v>2904032.1469999999</v>
      </c>
      <c r="EN14" s="101">
        <v>2912057.2259999998</v>
      </c>
      <c r="EO14" s="101">
        <v>2932127.99</v>
      </c>
      <c r="EP14" s="101">
        <v>2923360.6809999999</v>
      </c>
      <c r="EQ14" s="101">
        <v>2919609.7310000001</v>
      </c>
      <c r="ER14" s="101">
        <v>2923646.2280000001</v>
      </c>
      <c r="ES14" s="101">
        <v>2950010.0720000002</v>
      </c>
      <c r="ET14" s="101">
        <v>2985621.7919999999</v>
      </c>
      <c r="EU14" s="101">
        <v>2974964.95</v>
      </c>
      <c r="EV14" s="101">
        <v>2992571.855</v>
      </c>
      <c r="EW14" s="101">
        <v>3013925.04</v>
      </c>
      <c r="EX14" s="101">
        <v>3033386.76</v>
      </c>
      <c r="EY14" s="101">
        <v>2995997.3969999999</v>
      </c>
      <c r="EZ14" s="101">
        <v>2991937.2590000001</v>
      </c>
      <c r="FA14" s="101">
        <v>3012839.4819999998</v>
      </c>
      <c r="FB14" s="101">
        <v>3027357.9070000001</v>
      </c>
      <c r="FC14" s="101">
        <v>3022632.3659999999</v>
      </c>
      <c r="FD14" s="101">
        <v>3032180.571</v>
      </c>
      <c r="FE14" s="101">
        <v>3065031.8509999998</v>
      </c>
      <c r="FF14" s="101">
        <v>3090345.034</v>
      </c>
      <c r="FG14" s="101">
        <v>3097635.355</v>
      </c>
      <c r="FH14" s="101">
        <v>3116397.2680000002</v>
      </c>
      <c r="FI14" s="101">
        <v>3160107.3590000002</v>
      </c>
      <c r="FJ14" s="101">
        <v>3148369.8760000002</v>
      </c>
      <c r="FK14" s="101">
        <v>3107603.247</v>
      </c>
      <c r="FL14" s="101">
        <v>3098051.267</v>
      </c>
      <c r="FM14" s="101">
        <v>3103025.111</v>
      </c>
      <c r="FN14" s="101">
        <v>3111191.5720000002</v>
      </c>
      <c r="FO14" s="101">
        <v>3089725.55</v>
      </c>
      <c r="FP14" s="101">
        <v>3094499.53</v>
      </c>
      <c r="FQ14" s="101">
        <v>3120118.9389999998</v>
      </c>
      <c r="FR14" s="101">
        <v>3141835.5150000001</v>
      </c>
      <c r="FS14" s="101">
        <v>3118674.443</v>
      </c>
      <c r="FT14" s="101">
        <v>3140371.0060000001</v>
      </c>
      <c r="FU14" s="101">
        <v>3176403.9410000001</v>
      </c>
      <c r="FV14" s="101">
        <v>3162686.409</v>
      </c>
      <c r="FW14" s="101">
        <v>3185091.625</v>
      </c>
      <c r="FX14" s="101">
        <v>3176410.023</v>
      </c>
      <c r="FY14" s="101">
        <v>3180962.6809999999</v>
      </c>
      <c r="FZ14" s="101">
        <v>3220243.9559999998</v>
      </c>
      <c r="GA14" s="101">
        <v>3195106.0950000002</v>
      </c>
      <c r="GB14" s="101">
        <v>3191523.5929999999</v>
      </c>
      <c r="GC14" s="101">
        <v>3244896.5210000002</v>
      </c>
      <c r="GD14" s="101">
        <v>3264200.8640000001</v>
      </c>
      <c r="GE14" s="101">
        <v>3237490.8879999998</v>
      </c>
      <c r="GF14" s="101">
        <v>3249330.8459999999</v>
      </c>
      <c r="GG14" s="101">
        <v>3307596.5189999999</v>
      </c>
      <c r="GH14" s="101">
        <v>3329904.5929999999</v>
      </c>
      <c r="GI14" s="101">
        <v>3311626.318</v>
      </c>
      <c r="GJ14" s="101">
        <v>3312954.3629999999</v>
      </c>
      <c r="GK14" s="101">
        <v>3325753.0240000002</v>
      </c>
      <c r="GL14" s="101">
        <v>3342091.3810000001</v>
      </c>
      <c r="GM14" s="101">
        <v>3335897.753</v>
      </c>
      <c r="GN14" s="101">
        <v>3336364.7880000002</v>
      </c>
      <c r="GO14" s="101">
        <v>3368746.264</v>
      </c>
      <c r="GP14" s="101">
        <v>3372093.2579999999</v>
      </c>
      <c r="GQ14" s="101">
        <v>3382245.7609999999</v>
      </c>
      <c r="GR14" s="101">
        <v>3407711.3259999999</v>
      </c>
      <c r="GS14" s="101">
        <v>3439850.014</v>
      </c>
      <c r="GT14" s="101">
        <v>3446107.8390000002</v>
      </c>
      <c r="GU14" s="101">
        <v>3462888.5019999999</v>
      </c>
      <c r="GV14" s="101">
        <v>3461970.085</v>
      </c>
      <c r="GW14" s="101">
        <v>3460235.773</v>
      </c>
      <c r="GX14" s="101">
        <v>3498085.1359999999</v>
      </c>
      <c r="GY14" s="101">
        <v>3482091.923</v>
      </c>
      <c r="GZ14" s="101">
        <v>3489805.8330000001</v>
      </c>
      <c r="HA14" s="101">
        <v>3532176.929</v>
      </c>
      <c r="HB14" s="103">
        <v>3541119.6179999998</v>
      </c>
      <c r="HC14" s="101">
        <v>3547521.3960000002</v>
      </c>
      <c r="HD14" s="101">
        <v>3574679.6460000002</v>
      </c>
      <c r="HE14" s="101">
        <v>3589726.26</v>
      </c>
      <c r="HF14" s="101">
        <v>3581025.548</v>
      </c>
      <c r="HG14" s="101">
        <v>3535359.65</v>
      </c>
      <c r="HH14" s="101">
        <v>3528873.159</v>
      </c>
      <c r="HI14" s="101">
        <v>3534899.7990000001</v>
      </c>
      <c r="HJ14" s="101">
        <v>3566203.537</v>
      </c>
      <c r="HK14" s="101">
        <v>3561583.676</v>
      </c>
      <c r="HL14" s="101">
        <v>3563244.003</v>
      </c>
      <c r="HM14" s="101">
        <v>3593019.0929999999</v>
      </c>
      <c r="HN14" s="101">
        <v>3597199.5290000001</v>
      </c>
      <c r="HO14" s="101">
        <v>3573784.6320000002</v>
      </c>
      <c r="HP14" s="101">
        <v>3566199.1069999998</v>
      </c>
      <c r="HQ14" s="101">
        <v>3577838.6690000002</v>
      </c>
      <c r="HR14" s="101">
        <v>3627338.0189999999</v>
      </c>
      <c r="HS14" s="101">
        <v>3638586.13</v>
      </c>
      <c r="HT14" s="101">
        <v>3629132.27</v>
      </c>
      <c r="HU14" s="101">
        <v>3641479.5180000002</v>
      </c>
      <c r="HV14" s="101">
        <v>3651918.2930000001</v>
      </c>
      <c r="HW14" s="101">
        <v>3636630.219</v>
      </c>
      <c r="HX14" s="101">
        <v>3636190.2560000001</v>
      </c>
      <c r="HY14" s="101">
        <v>3649846.4029999999</v>
      </c>
      <c r="HZ14" s="101">
        <v>3645919.3480000002</v>
      </c>
      <c r="IA14" s="101">
        <v>3624171.5040000002</v>
      </c>
      <c r="IB14" s="101">
        <v>3608493.625</v>
      </c>
      <c r="IC14" s="101">
        <v>3664442.0520000001</v>
      </c>
      <c r="ID14" s="101">
        <v>3678943.0920000002</v>
      </c>
      <c r="IE14" s="101">
        <v>3660397.4580000001</v>
      </c>
      <c r="IF14" s="101">
        <v>3664712.196</v>
      </c>
      <c r="IG14" s="101">
        <v>3683877.0469999998</v>
      </c>
      <c r="IH14" s="101">
        <v>3718435.12</v>
      </c>
      <c r="II14" s="101">
        <v>3709216.8390000002</v>
      </c>
      <c r="IJ14" s="101">
        <v>3714405.0019999999</v>
      </c>
      <c r="IK14" s="101">
        <v>3725358.5079999999</v>
      </c>
      <c r="IL14" s="101">
        <v>3725484.148</v>
      </c>
      <c r="IM14" s="101">
        <v>3738082.2910000002</v>
      </c>
      <c r="IN14" s="101">
        <v>3767024.9139999999</v>
      </c>
      <c r="IO14" s="101">
        <v>3780851.1940000001</v>
      </c>
      <c r="IP14" s="101">
        <v>3780851.1940000001</v>
      </c>
      <c r="IQ14" s="101">
        <v>3762062.838</v>
      </c>
      <c r="IR14" s="101">
        <v>3759678.2829999998</v>
      </c>
      <c r="IS14" s="101">
        <v>3764174.9040000001</v>
      </c>
      <c r="IT14" s="101">
        <v>3762747.2779999999</v>
      </c>
      <c r="IU14" s="101">
        <v>3751594.4369999999</v>
      </c>
      <c r="IV14" s="101">
        <v>3774875.7949999999</v>
      </c>
      <c r="IW14" s="101">
        <v>3780784.7039999999</v>
      </c>
      <c r="IX14" s="101">
        <v>3780784.7039999999</v>
      </c>
      <c r="IY14" s="101">
        <v>3789799.3659999999</v>
      </c>
      <c r="IZ14" s="101">
        <v>3821866.5460000001</v>
      </c>
      <c r="JA14" s="101">
        <v>3831935.8390000002</v>
      </c>
      <c r="JB14" s="101">
        <v>3829231.4819999998</v>
      </c>
      <c r="JC14" s="101">
        <v>3796535.7579999999</v>
      </c>
      <c r="JD14" s="101">
        <v>3788921.557</v>
      </c>
      <c r="JE14" s="101">
        <v>3815925.51</v>
      </c>
      <c r="JF14" s="101">
        <v>3826913.4309999999</v>
      </c>
      <c r="JG14" s="101">
        <v>3819127.0240000002</v>
      </c>
      <c r="JH14" s="101">
        <v>3827591.5869999998</v>
      </c>
      <c r="JI14" s="101">
        <v>3865987.0529999998</v>
      </c>
      <c r="JJ14" s="101">
        <v>3885384.0529999998</v>
      </c>
      <c r="JK14" s="101">
        <v>3862713.1579999998</v>
      </c>
      <c r="JL14" s="101">
        <v>3867776.844</v>
      </c>
      <c r="JM14" s="101">
        <v>3867776.844</v>
      </c>
      <c r="JN14" s="101">
        <v>3939389.1129999999</v>
      </c>
      <c r="JO14" s="101">
        <v>3945466.182</v>
      </c>
      <c r="JP14" s="101">
        <v>3955757.8990000002</v>
      </c>
      <c r="JQ14" s="101">
        <v>3962842.4580000001</v>
      </c>
      <c r="JR14" s="101">
        <v>3951866.3790000002</v>
      </c>
      <c r="JS14" s="101">
        <v>3949058.5389999999</v>
      </c>
      <c r="JT14" s="101">
        <v>3972306.4750000001</v>
      </c>
      <c r="JU14" s="101">
        <v>3997601.6680000001</v>
      </c>
      <c r="JV14" s="103">
        <v>4009441.5129999998</v>
      </c>
      <c r="JW14" s="101">
        <v>3996865.5869999998</v>
      </c>
      <c r="JX14" s="101">
        <v>4000842.8909999998</v>
      </c>
      <c r="JY14" s="101">
        <v>4026545.6430000002</v>
      </c>
      <c r="JZ14" s="101">
        <v>4028922.5129999998</v>
      </c>
      <c r="KA14" s="101">
        <v>4010762.6370000001</v>
      </c>
      <c r="KB14" s="103">
        <v>4017107.8769999999</v>
      </c>
      <c r="KC14" s="101">
        <v>4066181.3530000001</v>
      </c>
      <c r="KD14" s="101">
        <v>4077809.1</v>
      </c>
      <c r="KE14" s="101">
        <v>4071902.5019999999</v>
      </c>
      <c r="KF14" s="101">
        <v>4076921.8560000001</v>
      </c>
      <c r="KG14" s="101">
        <v>4082078.0189999999</v>
      </c>
      <c r="KH14" s="101">
        <v>4085143.19</v>
      </c>
      <c r="KI14" s="101">
        <v>4085143.19</v>
      </c>
      <c r="KJ14" s="101">
        <v>4076083.273</v>
      </c>
      <c r="KK14" s="101">
        <v>4076083.273</v>
      </c>
      <c r="KL14" s="101">
        <v>4072027.423</v>
      </c>
      <c r="KM14" s="101">
        <v>4076227.05</v>
      </c>
      <c r="KN14" s="101">
        <v>4067845.9759999998</v>
      </c>
      <c r="KO14" s="101">
        <v>4098258.67</v>
      </c>
      <c r="KP14" s="103">
        <v>4110150.9759999998</v>
      </c>
      <c r="KQ14" s="103">
        <v>4106123.8990000002</v>
      </c>
      <c r="KR14" s="103">
        <v>4129721.83</v>
      </c>
      <c r="KS14" s="101">
        <v>4154647.16</v>
      </c>
      <c r="KT14" s="101">
        <v>4170844.656</v>
      </c>
      <c r="KU14" s="101">
        <v>4172222.4</v>
      </c>
      <c r="KV14" s="137">
        <v>4174798.33</v>
      </c>
      <c r="KW14" s="145">
        <v>4183248.9959999998</v>
      </c>
      <c r="KX14" s="101">
        <v>4213258.4119999995</v>
      </c>
      <c r="KY14" s="101">
        <v>4260368.4539999999</v>
      </c>
      <c r="KZ14" s="101">
        <v>4204601.1380000003</v>
      </c>
      <c r="LA14" s="101">
        <v>4217591.3420000002</v>
      </c>
      <c r="LB14" s="101">
        <v>4223498.7819999997</v>
      </c>
      <c r="LC14" s="101">
        <v>4251538.18</v>
      </c>
      <c r="LD14" s="101">
        <v>4234666.4910000004</v>
      </c>
      <c r="LE14" s="101">
        <v>4246248.5269999998</v>
      </c>
      <c r="LF14" s="101">
        <v>4273250.4639999997</v>
      </c>
      <c r="LG14" s="101">
        <v>4282147.6160000004</v>
      </c>
      <c r="LH14" s="101">
        <v>4297911.7860000003</v>
      </c>
      <c r="LI14" s="101">
        <v>4273797.9979999997</v>
      </c>
      <c r="LJ14" s="101">
        <v>4315925.9380000001</v>
      </c>
      <c r="LK14" s="101">
        <v>4368482.0590000004</v>
      </c>
      <c r="LL14" s="101">
        <v>4343088.4970000004</v>
      </c>
      <c r="LM14" s="101">
        <v>4361101.0350000001</v>
      </c>
      <c r="LN14" s="101">
        <v>4391986.1950000003</v>
      </c>
      <c r="LO14" s="101">
        <v>4385151.6880000001</v>
      </c>
      <c r="LP14" s="101">
        <v>4395674.1519999998</v>
      </c>
      <c r="LQ14" s="101">
        <v>4407690.5319999997</v>
      </c>
      <c r="LR14" s="101">
        <v>4430029.1890000002</v>
      </c>
      <c r="LS14" s="101">
        <v>4439112.909</v>
      </c>
      <c r="LT14" s="101">
        <v>4432132.1469999999</v>
      </c>
      <c r="LU14" s="101">
        <v>4443056.2861200003</v>
      </c>
      <c r="LV14" s="101">
        <v>4443056.2861200003</v>
      </c>
      <c r="LW14" s="101">
        <v>4470138.3230799995</v>
      </c>
      <c r="LX14" s="101">
        <v>4469812.94508</v>
      </c>
      <c r="LY14" s="101">
        <v>4494729.6935200002</v>
      </c>
      <c r="LZ14" s="101">
        <v>4496435.3525200002</v>
      </c>
      <c r="MA14" s="101">
        <v>4478055.2887399998</v>
      </c>
      <c r="MB14" s="101">
        <v>4478055.2887399998</v>
      </c>
      <c r="MC14" s="101">
        <v>4506509.3415200002</v>
      </c>
      <c r="MD14" s="101">
        <v>4505261.4525199998</v>
      </c>
      <c r="ME14" s="101">
        <v>4208855.6869099997</v>
      </c>
      <c r="MF14" s="101">
        <v>4208855.6869099997</v>
      </c>
      <c r="MG14" s="101">
        <v>4225719.11821</v>
      </c>
      <c r="MH14" s="101">
        <v>4537676.9622099996</v>
      </c>
      <c r="MI14" s="101">
        <v>4557480.4923200002</v>
      </c>
      <c r="MJ14" s="101">
        <v>4557852.1223200001</v>
      </c>
      <c r="MK14" s="101">
        <v>4571484.9327400001</v>
      </c>
      <c r="ML14" s="101">
        <v>4570754.7647399995</v>
      </c>
      <c r="MM14" s="101">
        <v>4581717.9907799996</v>
      </c>
      <c r="MN14" s="101">
        <v>4581830.96478</v>
      </c>
      <c r="MO14" s="101">
        <v>4605958.7727499995</v>
      </c>
      <c r="MP14" s="101">
        <v>4607290.4787499998</v>
      </c>
      <c r="MQ14" s="101">
        <v>4610724.5295700002</v>
      </c>
      <c r="MR14" s="153">
        <v>4612970.5255699996</v>
      </c>
      <c r="MS14" s="145">
        <v>4676356.73862</v>
      </c>
      <c r="MT14" s="101">
        <v>4679629.7026199996</v>
      </c>
      <c r="MU14" s="101">
        <v>4725670.0865799999</v>
      </c>
      <c r="MV14" s="101">
        <v>4724886.4075800003</v>
      </c>
      <c r="MW14" s="101">
        <v>4724908.3668099996</v>
      </c>
      <c r="MX14" s="101">
        <v>4724780.6898100004</v>
      </c>
      <c r="MY14" s="101">
        <v>4689117.55595</v>
      </c>
      <c r="MZ14" s="101">
        <v>4688283.7159500001</v>
      </c>
      <c r="NA14" s="101">
        <v>4713409.7451099996</v>
      </c>
      <c r="NB14" s="101">
        <v>4713827.1771099996</v>
      </c>
      <c r="NC14" s="101">
        <v>4720121.96942</v>
      </c>
      <c r="ND14" s="101">
        <v>4720548.8134199996</v>
      </c>
      <c r="NE14" s="101">
        <v>4727791.8190700002</v>
      </c>
      <c r="NF14" s="101">
        <v>4731147.4490700001</v>
      </c>
      <c r="NG14" s="101">
        <v>4756483.4054699996</v>
      </c>
      <c r="NH14" s="101">
        <v>4753800.6434699995</v>
      </c>
      <c r="NI14" s="101">
        <v>4780040.6926100003</v>
      </c>
      <c r="NJ14" s="131">
        <v>4781846.5936099999</v>
      </c>
      <c r="NK14" s="101">
        <v>4779383.3574099997</v>
      </c>
      <c r="NL14" s="101">
        <v>4776281.4794100001</v>
      </c>
      <c r="NM14" s="101">
        <v>4791490.20787</v>
      </c>
      <c r="NN14" s="101">
        <v>4791490.20787</v>
      </c>
      <c r="NO14" s="101">
        <v>4791554.5415200004</v>
      </c>
      <c r="NP14" s="101">
        <v>4791398.6615199996</v>
      </c>
      <c r="NQ14" s="101">
        <v>4783652.9136399999</v>
      </c>
      <c r="NR14" s="101">
        <v>4783840.2236400004</v>
      </c>
      <c r="NS14" s="101">
        <v>4786357.1609333297</v>
      </c>
      <c r="NT14" s="101">
        <v>4785877.4219333297</v>
      </c>
      <c r="NU14" s="101">
        <v>4776041.5114000002</v>
      </c>
      <c r="NV14" s="101">
        <v>4775640.6654000003</v>
      </c>
      <c r="NW14" s="101">
        <v>4758814.55425</v>
      </c>
      <c r="NX14" s="101">
        <v>4758580.2042500004</v>
      </c>
      <c r="NY14" s="101">
        <v>4785197.2242666604</v>
      </c>
      <c r="NZ14" s="101">
        <v>4786889.7382666599</v>
      </c>
      <c r="OA14" s="101">
        <v>4796593.6985625001</v>
      </c>
      <c r="OB14" s="101">
        <v>4802357.8465625001</v>
      </c>
      <c r="OC14" s="101">
        <v>4805071.4724666597</v>
      </c>
      <c r="OD14" s="101">
        <v>4805071.4724666597</v>
      </c>
      <c r="OE14" s="101">
        <v>4821912.9945999999</v>
      </c>
      <c r="OF14" s="101">
        <v>4821912.9945999999</v>
      </c>
      <c r="OG14" s="101">
        <v>4866443.3490000004</v>
      </c>
      <c r="OH14" s="101">
        <v>4866443.3490000004</v>
      </c>
      <c r="OI14" s="101">
        <v>4909203.2900625002</v>
      </c>
      <c r="OJ14" s="101">
        <v>4909203.2900625002</v>
      </c>
      <c r="OK14" s="101">
        <v>4898718.6014666604</v>
      </c>
      <c r="OL14" s="101">
        <v>4898718.6014666604</v>
      </c>
      <c r="OM14" s="101">
        <v>4905981.2377333296</v>
      </c>
      <c r="ON14" s="106">
        <v>4905981.2377333296</v>
      </c>
      <c r="OO14" s="106">
        <v>4939935.9303333201</v>
      </c>
      <c r="OP14" s="131">
        <v>4939935.9303333201</v>
      </c>
      <c r="OQ14" s="131">
        <v>4976463.7370624999</v>
      </c>
      <c r="OR14" s="131">
        <v>4976463.7370624999</v>
      </c>
      <c r="OS14" s="131">
        <v>4985995.6858666604</v>
      </c>
      <c r="OT14" s="131">
        <v>4985995.6858666604</v>
      </c>
      <c r="OU14" s="131">
        <v>4984457.6993124997</v>
      </c>
      <c r="OV14" s="131">
        <v>4984457.6993124997</v>
      </c>
      <c r="OW14" s="131">
        <v>4981687.11266666</v>
      </c>
      <c r="OX14" s="131">
        <v>4981687.11266666</v>
      </c>
      <c r="OY14" s="131">
        <v>5002564.38146153</v>
      </c>
      <c r="OZ14" s="131">
        <v>5002564.38146153</v>
      </c>
      <c r="PA14" s="131">
        <v>5020236.7503333297</v>
      </c>
      <c r="PB14" s="131">
        <v>5020236.7503333297</v>
      </c>
      <c r="PC14" s="131">
        <v>5056310.7834374998</v>
      </c>
      <c r="PD14" s="131">
        <v>5056310.7834374998</v>
      </c>
      <c r="PE14" s="131">
        <v>5057785.4512666604</v>
      </c>
      <c r="PF14" s="131">
        <v>5057785.4512666604</v>
      </c>
      <c r="PG14" s="131">
        <v>5104980.3477999996</v>
      </c>
      <c r="PH14" s="131">
        <v>5104980.3477999996</v>
      </c>
      <c r="PI14" s="131">
        <v>5096852.2522666603</v>
      </c>
      <c r="PJ14" s="131">
        <v>5096852.2522666603</v>
      </c>
      <c r="PK14" s="131">
        <v>5129972.2698750002</v>
      </c>
      <c r="PL14" s="131">
        <v>5129972.2698750002</v>
      </c>
      <c r="PM14" s="131">
        <v>5109143.8827333301</v>
      </c>
      <c r="PN14" s="131">
        <v>5109143.8827333301</v>
      </c>
      <c r="PO14" s="131">
        <v>5117872.02166666</v>
      </c>
      <c r="PP14" s="131">
        <v>5117872.02166666</v>
      </c>
      <c r="PQ14" s="131">
        <v>5156414.5011333302</v>
      </c>
      <c r="PR14" s="131">
        <v>5156414.5011333302</v>
      </c>
      <c r="PS14" s="131">
        <v>5158035.4243750004</v>
      </c>
      <c r="PT14" s="131">
        <v>5158035.4243750004</v>
      </c>
      <c r="PU14" s="131">
        <v>5187449.2785999998</v>
      </c>
      <c r="PV14" s="131">
        <v>5187449.2785999998</v>
      </c>
      <c r="PW14" s="131">
        <v>5179602.4811875001</v>
      </c>
      <c r="PX14" s="131">
        <v>5179602.4811875001</v>
      </c>
      <c r="PY14" s="131">
        <v>5186462.7353999997</v>
      </c>
      <c r="PZ14" s="131">
        <v>5186462.7353999997</v>
      </c>
      <c r="QA14" s="131">
        <v>5207869.2198666604</v>
      </c>
      <c r="QB14" s="131">
        <v>5207869.2198666604</v>
      </c>
      <c r="QC14" s="131">
        <v>5219140.0174666597</v>
      </c>
      <c r="QD14" s="131">
        <v>5219140.0174666597</v>
      </c>
      <c r="QE14" s="131">
        <v>5252098.3358749999</v>
      </c>
      <c r="QF14" s="131">
        <v>5252098.3358749999</v>
      </c>
      <c r="QG14" s="131">
        <v>5270676.5420666598</v>
      </c>
      <c r="QH14" s="131">
        <v>5270676.5420666598</v>
      </c>
      <c r="QI14" s="131">
        <v>5306691.5497333296</v>
      </c>
      <c r="QJ14" s="131">
        <v>5306691.5497333296</v>
      </c>
      <c r="QK14" s="131">
        <v>5334383.1106000002</v>
      </c>
      <c r="QL14" s="131">
        <v>5334383.1106000002</v>
      </c>
      <c r="QM14" s="131">
        <v>5400763.8806250002</v>
      </c>
      <c r="QN14" s="131">
        <v>5400763.8806250002</v>
      </c>
      <c r="QO14" s="131">
        <v>5373044.88553333</v>
      </c>
      <c r="QP14" s="131">
        <v>5373044.88553333</v>
      </c>
      <c r="QQ14" s="131">
        <v>5355572.2709374996</v>
      </c>
      <c r="QR14" s="131">
        <v>5355572.2709374996</v>
      </c>
      <c r="QS14" s="131">
        <v>5362485.3890000004</v>
      </c>
      <c r="QT14" s="131">
        <v>5362485.3890000004</v>
      </c>
      <c r="QU14" s="131">
        <v>5437942.5876428504</v>
      </c>
      <c r="QV14" s="131">
        <v>5437942.5876428504</v>
      </c>
      <c r="QW14" s="131">
        <v>5457432.2152666599</v>
      </c>
      <c r="QX14" s="131">
        <v>5457432.2152666599</v>
      </c>
      <c r="QY14" s="131">
        <v>5500498.8175625</v>
      </c>
      <c r="QZ14" s="131">
        <v>5500498.8175625</v>
      </c>
      <c r="RA14" s="131">
        <v>5503163.6141333301</v>
      </c>
      <c r="RB14" s="131">
        <v>5503163.6141333301</v>
      </c>
      <c r="RC14" s="131">
        <v>5500221.2269333303</v>
      </c>
      <c r="RD14" s="131">
        <v>5500221.2269333303</v>
      </c>
      <c r="RE14" s="131">
        <v>5503933.50426667</v>
      </c>
      <c r="RF14" s="131">
        <v>5503933.50426667</v>
      </c>
      <c r="RG14" s="131">
        <v>5535534.0779374996</v>
      </c>
      <c r="RH14" s="131">
        <v>5535534.0779374996</v>
      </c>
      <c r="RI14" s="131">
        <v>5524239.1039333297</v>
      </c>
      <c r="RJ14" s="131">
        <v>5524239.1039333297</v>
      </c>
      <c r="RK14" s="131">
        <v>5550619.2692666603</v>
      </c>
      <c r="RL14" s="131">
        <v>5550619.2692666603</v>
      </c>
      <c r="RM14" s="131">
        <v>5592287.3221333297</v>
      </c>
      <c r="RN14" s="131">
        <v>5592287.3221333297</v>
      </c>
      <c r="RO14" s="131">
        <v>5587768.4001874998</v>
      </c>
      <c r="RP14" s="131">
        <v>5587768.4001874998</v>
      </c>
      <c r="RQ14" s="131">
        <v>5640914.7281999895</v>
      </c>
      <c r="RR14" s="131">
        <v>5640914.7281999895</v>
      </c>
      <c r="RS14" s="131">
        <v>5692742.7825624999</v>
      </c>
      <c r="RT14" s="131">
        <v>5692742.7825624999</v>
      </c>
      <c r="RU14" s="131">
        <v>5790209.0137333302</v>
      </c>
      <c r="RV14" s="131">
        <v>5790209.0137333302</v>
      </c>
      <c r="RW14" s="131">
        <v>5830446.5961333299</v>
      </c>
      <c r="RX14" s="131">
        <v>5830446.5961333299</v>
      </c>
      <c r="RY14" s="131">
        <v>5898502.7050666604</v>
      </c>
      <c r="RZ14" s="131">
        <v>5898502.7050666604</v>
      </c>
      <c r="SA14" s="131">
        <v>5912615.3982499996</v>
      </c>
      <c r="SB14" s="131">
        <v>5912615.3982499996</v>
      </c>
      <c r="SC14" s="131">
        <v>5882108.6352000004</v>
      </c>
      <c r="SD14" s="164">
        <v>5882108.6352000004</v>
      </c>
      <c r="SE14" s="164">
        <v>5914194.2642000001</v>
      </c>
      <c r="SF14" s="103">
        <v>5914194.2642000001</v>
      </c>
      <c r="SG14" s="131">
        <v>5933695.4784666598</v>
      </c>
      <c r="SH14" s="131">
        <v>5933695.4784666598</v>
      </c>
      <c r="SI14" s="131">
        <v>5971910.3996874997</v>
      </c>
      <c r="SJ14" s="131">
        <v>5971910.3996874997</v>
      </c>
      <c r="SK14" s="131">
        <v>5957131.18473332</v>
      </c>
      <c r="SL14" s="164">
        <v>5957131.18473332</v>
      </c>
      <c r="SM14" s="164">
        <v>5896345.8761874996</v>
      </c>
      <c r="SN14" s="164">
        <v>5896345.8761874996</v>
      </c>
      <c r="SO14" s="164">
        <v>5887346.5837999973</v>
      </c>
      <c r="SP14" s="164">
        <v>5887346.5837999973</v>
      </c>
      <c r="SQ14" s="131">
        <v>5902629.1265384564</v>
      </c>
      <c r="SR14" s="131">
        <v>5902629.1265384564</v>
      </c>
      <c r="SS14" s="131">
        <v>5958372.6609333204</v>
      </c>
      <c r="ST14" s="164">
        <v>5958372.6609333204</v>
      </c>
      <c r="SU14" s="131">
        <v>5979850.6865625</v>
      </c>
      <c r="SV14" s="164">
        <v>5979850.6865625</v>
      </c>
      <c r="SW14" s="131">
        <v>6021120.1770000001</v>
      </c>
      <c r="SX14" s="164">
        <v>6021120.1770000001</v>
      </c>
      <c r="SY14" s="164">
        <v>6021534.5876666596</v>
      </c>
      <c r="SZ14" s="164">
        <v>6021534.5876666596</v>
      </c>
      <c r="TA14" s="164">
        <v>6036649.8930666596</v>
      </c>
      <c r="TB14" s="164">
        <v>6036649.8930666596</v>
      </c>
      <c r="TC14" s="131">
        <v>6090819.7422500001</v>
      </c>
      <c r="TD14" s="131">
        <v>6090819.7422500001</v>
      </c>
      <c r="TE14" s="131">
        <v>6124104.0938666603</v>
      </c>
      <c r="TF14" s="131">
        <v>6124104.0938666603</v>
      </c>
      <c r="TG14" s="131">
        <v>6159198.9883999899</v>
      </c>
      <c r="TH14" s="131">
        <v>6159198.9883999899</v>
      </c>
      <c r="TI14" s="131">
        <v>6170458.7132000001</v>
      </c>
      <c r="TJ14" s="131">
        <v>6170458.7132000001</v>
      </c>
      <c r="TK14" s="131">
        <v>6203827.1704374999</v>
      </c>
      <c r="TL14" s="164">
        <v>6203827.1704374999</v>
      </c>
      <c r="TM14" s="164">
        <v>6212422.4225999899</v>
      </c>
      <c r="TN14" s="164">
        <v>6212422.4225999899</v>
      </c>
      <c r="TO14" s="164">
        <v>6247990.0173749998</v>
      </c>
      <c r="TP14" s="164">
        <v>6247990.0173749998</v>
      </c>
      <c r="TQ14" s="164">
        <v>6278663.8832666604</v>
      </c>
      <c r="TR14" s="164">
        <v>6278663.8832666604</v>
      </c>
      <c r="TS14" s="164">
        <v>6325297.3443999896</v>
      </c>
      <c r="TT14" s="164">
        <v>6325297.3443999896</v>
      </c>
      <c r="TU14" s="164">
        <v>6325741.8748666598</v>
      </c>
      <c r="TV14" s="164">
        <v>6325741.8748666598</v>
      </c>
      <c r="TW14" s="164">
        <v>6394498.3714375002</v>
      </c>
      <c r="TX14" s="164">
        <v>6394498.3714375002</v>
      </c>
      <c r="TY14" s="164">
        <v>6430735.8555333298</v>
      </c>
      <c r="TZ14" s="165">
        <v>6430735.8555333298</v>
      </c>
      <c r="UA14" s="165">
        <v>6492973.1026666705</v>
      </c>
      <c r="UB14" s="169">
        <v>6492973.1026666705</v>
      </c>
      <c r="UC14" s="175">
        <v>6528766.5785999903</v>
      </c>
      <c r="UD14" s="164">
        <v>6528766.5785999903</v>
      </c>
      <c r="UE14" s="164">
        <v>6599388.8071875004</v>
      </c>
      <c r="UF14" s="164">
        <v>6599388.8071875004</v>
      </c>
      <c r="UG14" s="164">
        <v>6644489.30511807</v>
      </c>
      <c r="UH14" s="164">
        <v>6644489.30511807</v>
      </c>
      <c r="UI14" s="164">
        <v>6606150.6588278497</v>
      </c>
      <c r="UJ14" s="131">
        <v>6606150.6588278497</v>
      </c>
      <c r="UK14" s="131">
        <v>6559080.9148491146</v>
      </c>
      <c r="UL14" s="131">
        <v>6559080.9148491146</v>
      </c>
      <c r="UM14" s="131">
        <v>6585759.1182216499</v>
      </c>
      <c r="UN14" s="131">
        <v>6585759.1182216499</v>
      </c>
      <c r="UO14" s="131">
        <v>6618942.4583455399</v>
      </c>
      <c r="UP14" s="131">
        <v>6618942.4583455399</v>
      </c>
      <c r="UQ14" s="131">
        <v>6617354.9520568699</v>
      </c>
      <c r="UR14" s="164">
        <v>6617354.9520568699</v>
      </c>
      <c r="US14" s="193" t="s">
        <v>112</v>
      </c>
      <c r="UT14" s="185">
        <v>6660659.5346454196</v>
      </c>
      <c r="UU14" s="185">
        <v>6713049.5002702698</v>
      </c>
      <c r="UV14" s="185">
        <v>6713049.5002702698</v>
      </c>
      <c r="UW14" s="185">
        <v>6728712.1154959202</v>
      </c>
      <c r="UX14" s="183">
        <v>6728712.1154959202</v>
      </c>
      <c r="UY14" s="183">
        <v>6723764.8858453799</v>
      </c>
      <c r="UZ14" s="183">
        <v>6723764.8858453799</v>
      </c>
      <c r="VA14" s="183">
        <v>6719451.7857860904</v>
      </c>
      <c r="VB14" s="183">
        <v>6719451.7857860904</v>
      </c>
      <c r="VC14" s="183">
        <v>6737975.7167843701</v>
      </c>
      <c r="VD14" s="183">
        <v>6737975.7167843701</v>
      </c>
      <c r="VE14" s="183">
        <v>6789185.6229217099</v>
      </c>
      <c r="VF14" s="183">
        <v>6789185.6229217099</v>
      </c>
      <c r="VG14" s="183">
        <v>6763819.0775629096</v>
      </c>
      <c r="VH14" s="183">
        <v>6763819.0775629096</v>
      </c>
      <c r="VI14" s="183">
        <v>6738736.5336051304</v>
      </c>
      <c r="VJ14" s="183">
        <v>6738736.5336051304</v>
      </c>
      <c r="VK14" s="183">
        <v>6737194.6536486996</v>
      </c>
      <c r="VL14" s="183">
        <v>6737194.6536486996</v>
      </c>
      <c r="VM14" s="183">
        <v>6696383.8890710296</v>
      </c>
      <c r="VN14" s="186">
        <v>6696383.8890710296</v>
      </c>
      <c r="VO14" s="186">
        <v>6711258.61733237</v>
      </c>
      <c r="VP14" s="186">
        <v>6711258.61733237</v>
      </c>
      <c r="VQ14" s="186">
        <v>6715531.1571563203</v>
      </c>
      <c r="VR14" s="186">
        <v>6715531.1571563203</v>
      </c>
      <c r="VS14" s="186">
        <v>6773225.57072186</v>
      </c>
      <c r="VT14" s="186">
        <v>6773225.57072186</v>
      </c>
      <c r="VU14" s="186">
        <v>6990774.7085400904</v>
      </c>
      <c r="VV14" s="186">
        <v>6990774.7085400904</v>
      </c>
      <c r="VW14" s="186">
        <v>7008623.3540459704</v>
      </c>
      <c r="VX14" s="187">
        <v>7008623.3540459704</v>
      </c>
      <c r="VY14" s="204">
        <v>6964061.9049523501</v>
      </c>
      <c r="VZ14" s="204">
        <v>6964061.9049523501</v>
      </c>
      <c r="WA14" s="204">
        <v>7044211.6186434301</v>
      </c>
      <c r="WB14" s="205">
        <v>7044211.6186434301</v>
      </c>
      <c r="WC14" s="205">
        <v>7081949.2842927398</v>
      </c>
      <c r="WD14" s="205">
        <v>7081949.2842927398</v>
      </c>
      <c r="WE14" s="205">
        <v>6991882.6009944901</v>
      </c>
      <c r="WF14" s="205">
        <v>6991882.6009944901</v>
      </c>
      <c r="WG14" s="205">
        <v>6938537.0343812499</v>
      </c>
      <c r="WH14" s="225">
        <v>6938537.0343812499</v>
      </c>
      <c r="WI14" s="219">
        <v>6936656.4724841798</v>
      </c>
      <c r="WJ14" s="225">
        <v>6936656.4724841798</v>
      </c>
      <c r="WK14" s="225">
        <v>6941004.4606034197</v>
      </c>
      <c r="WL14" s="206">
        <v>6941004.4606034197</v>
      </c>
      <c r="WM14" s="206">
        <v>6960699.0479138996</v>
      </c>
      <c r="WN14" s="206">
        <v>6960699.0479138996</v>
      </c>
      <c r="WO14" s="206">
        <v>7039594.7881218996</v>
      </c>
      <c r="WP14" s="206">
        <v>7039594.7881218996</v>
      </c>
      <c r="WQ14" s="206">
        <v>7086719.6361573096</v>
      </c>
      <c r="WR14" s="206">
        <v>7086719.6361573096</v>
      </c>
      <c r="WS14" s="225">
        <v>7076616.4424142996</v>
      </c>
      <c r="WT14" s="206">
        <v>7076616.4424142996</v>
      </c>
      <c r="WU14" s="206">
        <v>7066480.6916347397</v>
      </c>
      <c r="WV14" s="225">
        <v>7066480.6916347397</v>
      </c>
      <c r="WW14" s="225">
        <v>7061131.4596359497</v>
      </c>
      <c r="WX14" s="206">
        <v>7061131.4596359497</v>
      </c>
      <c r="WY14" s="225">
        <v>7080331.1748635201</v>
      </c>
      <c r="WZ14" s="219">
        <v>7080331.1748635201</v>
      </c>
      <c r="XA14" s="225">
        <v>7068366.3837973103</v>
      </c>
      <c r="XB14" s="206">
        <v>7068386.3839999996</v>
      </c>
      <c r="XC14" s="206">
        <v>7064465.9876794666</v>
      </c>
      <c r="XD14" s="225">
        <v>7064465.9876794666</v>
      </c>
      <c r="XE14" s="225">
        <v>7068428.1026663696</v>
      </c>
      <c r="XF14" s="225">
        <v>7068428.1026663696</v>
      </c>
      <c r="XG14" s="206">
        <v>7086898.8831867501</v>
      </c>
      <c r="XH14" s="206">
        <v>7086898.8831867501</v>
      </c>
      <c r="XI14" s="225">
        <v>7077299.55562001</v>
      </c>
      <c r="XJ14" s="219">
        <v>7077299.55562001</v>
      </c>
      <c r="XK14" s="206">
        <v>7122183.6770153102</v>
      </c>
      <c r="XL14" s="219">
        <v>7122183.6770153102</v>
      </c>
      <c r="XM14" s="219">
        <v>7128750.0705073196</v>
      </c>
      <c r="XN14" s="225">
        <v>7128750.0705073196</v>
      </c>
      <c r="XO14" s="206">
        <v>7147042.3578679701</v>
      </c>
      <c r="XP14" s="225">
        <v>7147042.3578679701</v>
      </c>
      <c r="XQ14" s="225">
        <v>7131807.1474731304</v>
      </c>
      <c r="XR14" s="225">
        <v>7131807.1474731304</v>
      </c>
      <c r="XS14" s="206">
        <v>7147042.3578679701</v>
      </c>
      <c r="XT14" s="219">
        <v>7147042.3578679701</v>
      </c>
      <c r="XU14" s="219">
        <v>7171964.5498640602</v>
      </c>
      <c r="XV14" s="225">
        <v>7171964.5498640602</v>
      </c>
      <c r="XW14" s="225">
        <v>7315194.7288948298</v>
      </c>
      <c r="XX14" s="225">
        <v>7315194.7288948298</v>
      </c>
      <c r="XY14" s="219">
        <v>7309069.5853228103</v>
      </c>
      <c r="XZ14" s="219">
        <v>7309069.5853228103</v>
      </c>
      <c r="YA14" s="219">
        <v>7278031.1514090002</v>
      </c>
      <c r="YB14" s="225">
        <v>7278031.1514090002</v>
      </c>
      <c r="YC14" s="225">
        <v>7272051.2874513902</v>
      </c>
      <c r="YD14" s="225">
        <v>7272051.2874513902</v>
      </c>
      <c r="YE14" s="225">
        <v>7275386.3983881697</v>
      </c>
      <c r="YF14" s="225">
        <v>7275386.3983881697</v>
      </c>
      <c r="YG14" s="219">
        <v>7300903.9383076299</v>
      </c>
      <c r="YH14" s="228" t="s">
        <v>112</v>
      </c>
      <c r="YI14" s="239">
        <v>7436847.2318441598</v>
      </c>
      <c r="YJ14" s="239">
        <v>7436847.2318441598</v>
      </c>
      <c r="YK14" s="239">
        <v>7503527.4504509298</v>
      </c>
      <c r="YL14" s="239">
        <v>7503527.4504509298</v>
      </c>
      <c r="YM14" s="239">
        <v>7525640.040990049</v>
      </c>
      <c r="YN14" s="239">
        <v>7525640.040990049</v>
      </c>
      <c r="YO14" s="239">
        <v>7475873.2867725901</v>
      </c>
      <c r="YP14" s="239">
        <v>7475873.2867725901</v>
      </c>
      <c r="YQ14" s="239">
        <v>7492245.3364520296</v>
      </c>
      <c r="YR14" s="239">
        <v>7492245.3364520296</v>
      </c>
      <c r="YS14" s="239">
        <v>7460645.9178843098</v>
      </c>
      <c r="YT14" s="239">
        <v>7460645.9178843098</v>
      </c>
      <c r="YU14" s="247">
        <v>7485735.6381674698</v>
      </c>
      <c r="YV14" s="254">
        <v>7485735.6381674698</v>
      </c>
      <c r="YW14" s="254">
        <v>7443430.2801048197</v>
      </c>
      <c r="YX14" s="254">
        <v>7443430.2801048197</v>
      </c>
      <c r="YY14" s="254">
        <v>7452747.0249632103</v>
      </c>
      <c r="YZ14" s="254">
        <v>7452747.0249632103</v>
      </c>
      <c r="ZA14" s="254">
        <v>7446967.1702687303</v>
      </c>
      <c r="ZB14" s="254">
        <v>7446967.1702687303</v>
      </c>
      <c r="ZC14" s="254">
        <v>7452546.2942887302</v>
      </c>
      <c r="ZD14" s="254">
        <v>7452546.2942887302</v>
      </c>
      <c r="ZE14" s="254">
        <v>7492641.34481527</v>
      </c>
      <c r="ZF14" s="254">
        <v>7492641.34481527</v>
      </c>
      <c r="ZG14" s="254">
        <v>7518718.9581910102</v>
      </c>
      <c r="ZH14" s="254">
        <v>7518718.9581910102</v>
      </c>
      <c r="ZI14" s="254">
        <v>7538870.9293216802</v>
      </c>
      <c r="ZJ14" s="254">
        <v>7538870.9293216802</v>
      </c>
      <c r="ZK14" s="254">
        <v>7551169.6300944705</v>
      </c>
      <c r="ZL14" s="254">
        <v>7551169.6300944705</v>
      </c>
      <c r="ZM14" s="254">
        <v>7567531.0266454797</v>
      </c>
      <c r="ZN14" s="254">
        <v>7567531.0266454797</v>
      </c>
      <c r="ZO14" s="254">
        <v>7608719.27974746</v>
      </c>
      <c r="ZP14" s="254">
        <v>7608719.27974746</v>
      </c>
      <c r="ZQ14" s="254">
        <v>7674392.4642783003</v>
      </c>
      <c r="ZR14" s="254">
        <v>7674392.4642783003</v>
      </c>
      <c r="ZS14" s="254">
        <v>7718972.0000035204</v>
      </c>
      <c r="ZT14" s="254">
        <v>7718972.0000035204</v>
      </c>
      <c r="ZU14" s="254">
        <v>7677627.4759863997</v>
      </c>
      <c r="ZV14" s="254">
        <v>7677627.4759863997</v>
      </c>
      <c r="ZW14" s="254">
        <v>7660977.8481641496</v>
      </c>
      <c r="ZX14" s="254">
        <v>7660977.8481641496</v>
      </c>
      <c r="ZY14" s="254">
        <v>7656513.9020672496</v>
      </c>
      <c r="ZZ14" s="254">
        <v>7656513.9020672496</v>
      </c>
      <c r="AAA14" s="254">
        <v>7668619.91853448</v>
      </c>
      <c r="AAB14" s="254">
        <v>7668619.91853448</v>
      </c>
      <c r="AAC14" s="259" t="s">
        <v>112</v>
      </c>
      <c r="AAD14" s="254">
        <v>7700693.8667461397</v>
      </c>
      <c r="AAE14" s="254">
        <v>7810195.8681778498</v>
      </c>
      <c r="AAF14" s="254">
        <v>7810195.8681784011</v>
      </c>
      <c r="AAG14" s="254">
        <v>7844978.2312845727</v>
      </c>
      <c r="AAH14" s="254">
        <v>7844978.2312809229</v>
      </c>
      <c r="AAI14" s="254">
        <v>7799216.7455022279</v>
      </c>
      <c r="AAJ14" s="254">
        <v>7799216.745500071</v>
      </c>
      <c r="AAK14" s="254">
        <v>7761951.1652933881</v>
      </c>
      <c r="AAL14" s="254">
        <v>7761951.1652933881</v>
      </c>
      <c r="AAM14" s="254">
        <v>7799297.26050492</v>
      </c>
      <c r="AAN14" s="254">
        <v>7799297.26050492</v>
      </c>
      <c r="AAO14" s="254">
        <v>7853865.5686760005</v>
      </c>
      <c r="AAP14" s="254">
        <v>7853865.5686760005</v>
      </c>
      <c r="AAQ14" s="254">
        <v>7962129.3189896401</v>
      </c>
      <c r="AAR14" s="254">
        <v>7962129.3189900005</v>
      </c>
      <c r="AAS14" s="254">
        <v>8001370.4900000002</v>
      </c>
      <c r="AAT14" s="254">
        <v>8001370.4885300007</v>
      </c>
      <c r="AAU14" s="254">
        <v>8004761.0518740341</v>
      </c>
      <c r="AAV14" s="254">
        <v>8004761.0518740341</v>
      </c>
      <c r="AAW14" s="254">
        <v>8007155.9479480023</v>
      </c>
      <c r="AAX14" s="254">
        <v>8007155.9479500009</v>
      </c>
      <c r="AAY14" s="254">
        <v>8102108.2077598805</v>
      </c>
      <c r="AAZ14" s="254">
        <v>8102108.2077598805</v>
      </c>
      <c r="ABA14" s="254">
        <v>8187537.0634865509</v>
      </c>
      <c r="ABB14" s="254">
        <v>8187537.0634865509</v>
      </c>
      <c r="ABC14" s="254">
        <v>8375457.3136195401</v>
      </c>
      <c r="ABD14" s="254">
        <v>8375457.3136195401</v>
      </c>
      <c r="ABE14" s="254">
        <v>8439787.6603482421</v>
      </c>
      <c r="ABF14" s="254">
        <v>8439787.6603482421</v>
      </c>
      <c r="ABG14" s="254">
        <v>8481172.0328395665</v>
      </c>
      <c r="ABH14" s="254">
        <v>8481172.0328395665</v>
      </c>
      <c r="ABI14" s="254">
        <v>8582280.7513454445</v>
      </c>
      <c r="ABJ14" s="254">
        <v>8582280.7513454445</v>
      </c>
      <c r="ABK14" s="254">
        <v>8677007.9031264707</v>
      </c>
      <c r="ABL14" s="254">
        <v>8677007.9031264707</v>
      </c>
      <c r="ABM14" s="254">
        <v>8742747.4967330731</v>
      </c>
      <c r="ABN14" s="254">
        <v>8742747.4967330731</v>
      </c>
      <c r="ABO14" s="205">
        <v>8804158.196635833</v>
      </c>
      <c r="ABP14" s="205">
        <v>8804158.196635833</v>
      </c>
      <c r="ABQ14" s="205">
        <v>8843308.5079656169</v>
      </c>
      <c r="ABR14" s="205">
        <v>8843308.5079656169</v>
      </c>
      <c r="ABS14" s="205">
        <v>8848883.4909705222</v>
      </c>
      <c r="ABT14" s="205">
        <v>8848883.4909705222</v>
      </c>
      <c r="ABU14" s="205">
        <v>8840216.7390795406</v>
      </c>
      <c r="ABV14" s="268">
        <v>8840216.7390795406</v>
      </c>
      <c r="ABW14" s="268">
        <v>8869268.6788315438</v>
      </c>
      <c r="ABX14" s="268">
        <v>8869268.6788315438</v>
      </c>
      <c r="ABY14" s="268">
        <v>8860647.6000575311</v>
      </c>
      <c r="ABZ14" s="103"/>
      <c r="ACA14" s="53"/>
      <c r="ACB14" s="58" t="s">
        <v>120</v>
      </c>
      <c r="ACC14" s="58"/>
    </row>
    <row r="15" spans="2:760" s="51" customFormat="1" x14ac:dyDescent="0.3">
      <c r="B15" s="46"/>
      <c r="C15" s="51" t="s">
        <v>121</v>
      </c>
      <c r="D15" s="56"/>
      <c r="E15" s="57">
        <v>120082.08199999999</v>
      </c>
      <c r="F15" s="57">
        <v>72032.823839999997</v>
      </c>
      <c r="G15" s="57">
        <v>123039.0183</v>
      </c>
      <c r="H15" s="57">
        <v>126022.433</v>
      </c>
      <c r="I15" s="57">
        <f>I16+I17</f>
        <v>125471.28724999994</v>
      </c>
      <c r="J15" s="57">
        <v>124620.107</v>
      </c>
      <c r="K15" s="57">
        <v>127882.85995</v>
      </c>
      <c r="L15" s="57">
        <v>128505.41409999999</v>
      </c>
      <c r="M15" s="57">
        <v>131757.22586000001</v>
      </c>
      <c r="N15" s="57">
        <v>134591.40015</v>
      </c>
      <c r="O15" s="57">
        <v>132683.28035000002</v>
      </c>
      <c r="P15" s="57">
        <v>135518.90020999999</v>
      </c>
      <c r="Q15" s="57">
        <v>138259.37922</v>
      </c>
      <c r="R15" s="57">
        <v>196142.21344000002</v>
      </c>
      <c r="S15" s="57">
        <v>201837.18847999998</v>
      </c>
      <c r="T15" s="57">
        <v>204393.00488999998</v>
      </c>
      <c r="U15" s="57">
        <v>209115.89749</v>
      </c>
      <c r="V15" s="57">
        <v>212738.46481999999</v>
      </c>
      <c r="W15" s="57">
        <v>211032.47979000001</v>
      </c>
      <c r="X15" s="57">
        <v>209819.95426999999</v>
      </c>
      <c r="Y15" s="57">
        <v>209393.76397115999</v>
      </c>
      <c r="Z15" s="57">
        <v>209503.10232000001</v>
      </c>
      <c r="AA15" s="57">
        <v>208114.57444999999</v>
      </c>
      <c r="AB15" s="57">
        <v>220941.81813000003</v>
      </c>
      <c r="AC15" s="57">
        <v>221920.74441500002</v>
      </c>
      <c r="AD15" s="57">
        <v>219866.26818000001</v>
      </c>
      <c r="AE15" s="57">
        <v>220789.86223</v>
      </c>
      <c r="AF15" s="57">
        <v>221322.21300000002</v>
      </c>
      <c r="AG15" s="57">
        <v>223897.39577</v>
      </c>
      <c r="AH15" s="57">
        <v>225563.40099999998</v>
      </c>
      <c r="AI15" s="57">
        <v>223712.71283999999</v>
      </c>
      <c r="AJ15" s="57">
        <v>223668.50590999998</v>
      </c>
      <c r="AK15" s="57">
        <v>225282.11700000003</v>
      </c>
      <c r="AL15" s="57">
        <v>225184.14801</v>
      </c>
      <c r="AM15" s="57">
        <v>224666.12700000001</v>
      </c>
      <c r="AN15" s="57">
        <v>226848.76146000001</v>
      </c>
      <c r="AO15" s="57">
        <v>230285.20700000002</v>
      </c>
      <c r="AP15" s="57">
        <v>231575.55645</v>
      </c>
      <c r="AQ15" s="57">
        <v>230990.17850000001</v>
      </c>
      <c r="AR15" s="57">
        <v>231552.399</v>
      </c>
      <c r="AS15" s="57">
        <v>235507.277</v>
      </c>
      <c r="AT15" s="57">
        <v>236542.15400000001</v>
      </c>
      <c r="AU15" s="57">
        <v>233915.78720000002</v>
      </c>
      <c r="AV15" s="57">
        <v>234688.83668999997</v>
      </c>
      <c r="AW15" s="57">
        <v>237971.66308999999</v>
      </c>
      <c r="AX15" s="57">
        <v>238666.65406</v>
      </c>
      <c r="AY15" s="57">
        <v>237096.69599999997</v>
      </c>
      <c r="AZ15" s="57">
        <v>237832.34216</v>
      </c>
      <c r="BA15" s="57">
        <v>239104.46084000001</v>
      </c>
      <c r="BB15" s="57">
        <v>238983.66288000002</v>
      </c>
      <c r="BC15" s="57">
        <v>239661.00807000001</v>
      </c>
      <c r="BD15" s="57">
        <v>241161.89532000001</v>
      </c>
      <c r="BE15" s="57">
        <v>242992.90400000001</v>
      </c>
      <c r="BF15" s="57">
        <v>244188.07037999999</v>
      </c>
      <c r="BG15" s="57">
        <v>241419.61723999999</v>
      </c>
      <c r="BH15" s="57">
        <v>241081.03700000001</v>
      </c>
      <c r="BI15" s="57">
        <v>246665.32339999999</v>
      </c>
      <c r="BJ15" s="57">
        <v>246866.47044999999</v>
      </c>
      <c r="BK15" s="57">
        <v>247081.11196000001</v>
      </c>
      <c r="BL15" s="57">
        <v>248093.88743999999</v>
      </c>
      <c r="BM15" s="57">
        <v>251030.90510999999</v>
      </c>
      <c r="BN15" s="57">
        <v>251846.05895999997</v>
      </c>
      <c r="BO15" s="57">
        <v>254808.18723999988</v>
      </c>
      <c r="BP15" s="57">
        <v>257645.25220999998</v>
      </c>
      <c r="BQ15" s="57">
        <v>266543.06096999999</v>
      </c>
      <c r="BR15" s="57">
        <v>270232.25374999997</v>
      </c>
      <c r="BS15" s="57">
        <v>266236.72054000001</v>
      </c>
      <c r="BT15" s="57">
        <v>264045.223</v>
      </c>
      <c r="BU15" s="57">
        <v>264681.39860000001</v>
      </c>
      <c r="BV15" s="57">
        <v>263993.21672000003</v>
      </c>
      <c r="BW15" s="85">
        <v>262628.32799999998</v>
      </c>
      <c r="BX15" s="89">
        <v>262627.96431000001</v>
      </c>
      <c r="BY15" s="89">
        <v>264926.23664999986</v>
      </c>
      <c r="BZ15" s="89">
        <v>264568.47710000002</v>
      </c>
      <c r="CA15" s="89">
        <v>263573.50274999999</v>
      </c>
      <c r="CB15" s="89">
        <v>266334.70212000003</v>
      </c>
      <c r="CC15" s="97">
        <v>270350.48071999999</v>
      </c>
      <c r="CD15" s="97">
        <v>270991.30845000001</v>
      </c>
      <c r="CE15" s="89">
        <v>269156.20961999998</v>
      </c>
      <c r="CF15" s="89">
        <v>269278.19950000005</v>
      </c>
      <c r="CG15" s="89">
        <v>271153.82176999998</v>
      </c>
      <c r="CH15" s="89">
        <v>274601.40422000003</v>
      </c>
      <c r="CI15" s="89">
        <v>274785.99358000001</v>
      </c>
      <c r="CJ15" s="89">
        <v>273933.76749</v>
      </c>
      <c r="CK15" s="89">
        <v>275606.03101999999</v>
      </c>
      <c r="CL15" s="89">
        <v>273621.08181</v>
      </c>
      <c r="CM15" s="89">
        <v>272582.30408999999</v>
      </c>
      <c r="CN15" s="89">
        <v>272714.37596999999</v>
      </c>
      <c r="CO15" s="89">
        <v>276186.02789999999</v>
      </c>
      <c r="CP15" s="89">
        <v>277415.48638999998</v>
      </c>
      <c r="CQ15" s="89">
        <v>275276.36117000005</v>
      </c>
      <c r="CR15" s="89">
        <v>275090.67232000001</v>
      </c>
      <c r="CS15" s="89">
        <v>276567.79310000001</v>
      </c>
      <c r="CT15" s="89">
        <v>276433.62828</v>
      </c>
      <c r="CU15" s="89">
        <v>275760.39125999995</v>
      </c>
      <c r="CV15" s="89">
        <v>276570.48031000001</v>
      </c>
      <c r="CW15" s="89">
        <v>278835.92521000002</v>
      </c>
      <c r="CX15" s="89">
        <v>280035.47610000003</v>
      </c>
      <c r="CY15" s="89">
        <v>279614.022</v>
      </c>
      <c r="CZ15" s="89">
        <v>280379.91619000002</v>
      </c>
      <c r="DA15" s="89">
        <v>286643.80033</v>
      </c>
      <c r="DB15" s="89">
        <v>285834.12888999999</v>
      </c>
      <c r="DC15" s="89">
        <v>283356.30145999999</v>
      </c>
      <c r="DD15" s="89">
        <v>283787.68588</v>
      </c>
      <c r="DE15" s="89">
        <v>283876.30284000002</v>
      </c>
      <c r="DF15" s="89">
        <v>284172.29083000001</v>
      </c>
      <c r="DG15" s="89">
        <v>282393.88642</v>
      </c>
      <c r="DH15" s="89">
        <v>282725.94656999997</v>
      </c>
      <c r="DI15" s="97">
        <v>286245.79431000003</v>
      </c>
      <c r="DJ15" s="89">
        <v>290837.29373999999</v>
      </c>
      <c r="DK15" s="89">
        <v>288858.99556999991</v>
      </c>
      <c r="DL15" s="89">
        <v>295037.00585999998</v>
      </c>
      <c r="DM15" s="89">
        <v>300387.92475000001</v>
      </c>
      <c r="DN15" s="89">
        <v>301631.5361899999</v>
      </c>
      <c r="DO15" s="89">
        <v>297412.92453999998</v>
      </c>
      <c r="DP15" s="89">
        <v>295023.16062000004</v>
      </c>
      <c r="DQ15" s="89">
        <v>294316.99446999998</v>
      </c>
      <c r="DR15" s="89">
        <v>292830.83974999998</v>
      </c>
      <c r="DS15" s="89">
        <v>292073.13024999999</v>
      </c>
      <c r="DT15" s="89">
        <v>292546.50582999998</v>
      </c>
      <c r="DU15" s="89">
        <v>294246.6299</v>
      </c>
      <c r="DV15" s="89">
        <v>293712.30432999996</v>
      </c>
      <c r="DW15" s="89">
        <v>292639.16534999997</v>
      </c>
      <c r="DX15" s="89">
        <v>294243.09737000003</v>
      </c>
      <c r="DY15" s="89">
        <v>297708.20795000001</v>
      </c>
      <c r="DZ15" s="89">
        <v>301207.6153</v>
      </c>
      <c r="EA15" s="89">
        <v>299377.44228000008</v>
      </c>
      <c r="EB15" s="89">
        <v>299307.43953999999</v>
      </c>
      <c r="EC15" s="89">
        <v>303639.74990999995</v>
      </c>
      <c r="ED15" s="89">
        <v>303412.67076000001</v>
      </c>
      <c r="EE15" s="89">
        <v>300894.77970999997</v>
      </c>
      <c r="EF15" s="89">
        <v>302229.84853000002</v>
      </c>
      <c r="EG15" s="89">
        <v>302108.83806000004</v>
      </c>
      <c r="EH15" s="89">
        <v>301977.34662000003</v>
      </c>
      <c r="EI15" s="89">
        <v>301608.52781</v>
      </c>
      <c r="EJ15" s="89">
        <v>303183.24547999998</v>
      </c>
      <c r="EK15" s="89">
        <v>305851.87901999999</v>
      </c>
      <c r="EL15" s="89">
        <v>303685.82882</v>
      </c>
      <c r="EM15" s="89">
        <v>301291.15667</v>
      </c>
      <c r="EN15" s="89">
        <v>302003.99307000003</v>
      </c>
      <c r="EO15" s="89">
        <v>303822.2451</v>
      </c>
      <c r="EP15" s="89">
        <v>301873.3026</v>
      </c>
      <c r="EQ15" s="89">
        <v>302124.85948000004</v>
      </c>
      <c r="ER15" s="89">
        <v>302077.63127000001</v>
      </c>
      <c r="ES15" s="89">
        <v>305385.15268</v>
      </c>
      <c r="ET15" s="89">
        <v>308610.36319999996</v>
      </c>
      <c r="EU15" s="89">
        <v>307492.68062</v>
      </c>
      <c r="EV15" s="89">
        <v>323927.12779999996</v>
      </c>
      <c r="EW15" s="89">
        <v>326379.83319999999</v>
      </c>
      <c r="EX15" s="89">
        <v>328102.33489000011</v>
      </c>
      <c r="EY15" s="89">
        <v>323152.97535000002</v>
      </c>
      <c r="EZ15" s="89">
        <v>336508.94626</v>
      </c>
      <c r="FA15" s="89">
        <v>339026.07556000003</v>
      </c>
      <c r="FB15" s="89">
        <v>340225.68857</v>
      </c>
      <c r="FC15" s="89">
        <v>339505.79055999994</v>
      </c>
      <c r="FD15" s="89">
        <v>355210.37609999999</v>
      </c>
      <c r="FE15" s="89">
        <v>359267.90495999996</v>
      </c>
      <c r="FF15" s="89">
        <v>362203.28645000001</v>
      </c>
      <c r="FG15" s="89">
        <v>362932.77169999998</v>
      </c>
      <c r="FH15" s="89">
        <v>365755.65055999998</v>
      </c>
      <c r="FI15" s="89">
        <v>370144.29861999996</v>
      </c>
      <c r="FJ15" s="89">
        <v>369424.88918999996</v>
      </c>
      <c r="FK15" s="89">
        <v>364892.10126999998</v>
      </c>
      <c r="FL15" s="89">
        <v>363276.52973000001</v>
      </c>
      <c r="FM15" s="89">
        <v>363404.21111999999</v>
      </c>
      <c r="FN15" s="89">
        <v>363929.35978999996</v>
      </c>
      <c r="FO15" s="89">
        <v>360886.66501</v>
      </c>
      <c r="FP15" s="89">
        <v>361597.46216</v>
      </c>
      <c r="FQ15" s="89">
        <v>364548.11070000002</v>
      </c>
      <c r="FR15" s="89">
        <v>366639.28516999999</v>
      </c>
      <c r="FS15" s="89">
        <v>364129.13708000001</v>
      </c>
      <c r="FT15" s="89">
        <v>366712.78921000002</v>
      </c>
      <c r="FU15" s="89">
        <v>370443.84658000001</v>
      </c>
      <c r="FV15" s="89">
        <v>369226.42089000001</v>
      </c>
      <c r="FW15" s="89">
        <v>371822.87887000002</v>
      </c>
      <c r="FX15" s="89">
        <v>370879.45085999998</v>
      </c>
      <c r="FY15" s="89">
        <v>371624.28278999997</v>
      </c>
      <c r="FZ15" s="89">
        <v>375735.87964</v>
      </c>
      <c r="GA15" s="89">
        <v>372326.29177999997</v>
      </c>
      <c r="GB15" s="89">
        <v>372088.45902999997</v>
      </c>
      <c r="GC15" s="89">
        <v>380404.87091999996</v>
      </c>
      <c r="GD15" s="89">
        <v>381214.75116000004</v>
      </c>
      <c r="GE15" s="89">
        <v>377858.47967999999</v>
      </c>
      <c r="GF15" s="89">
        <v>380300.99322</v>
      </c>
      <c r="GG15" s="89">
        <v>388347.13435999997</v>
      </c>
      <c r="GH15" s="89">
        <v>390774.46811000002</v>
      </c>
      <c r="GI15" s="89">
        <v>387868.81171000004</v>
      </c>
      <c r="GJ15" s="89">
        <v>387072.24826000002</v>
      </c>
      <c r="GK15" s="89">
        <v>387956.28607000003</v>
      </c>
      <c r="GL15" s="89">
        <v>390932.24527000001</v>
      </c>
      <c r="GM15" s="89">
        <v>390066.32218999998</v>
      </c>
      <c r="GN15" s="89">
        <v>390018.83669999999</v>
      </c>
      <c r="GO15" s="89">
        <v>393662.18507000001</v>
      </c>
      <c r="GP15" s="89">
        <v>393955.25330000004</v>
      </c>
      <c r="GQ15" s="89">
        <v>395935.27357000002</v>
      </c>
      <c r="GR15" s="89">
        <v>399757.88582000002</v>
      </c>
      <c r="GS15" s="89">
        <v>404091.64155000006</v>
      </c>
      <c r="GT15" s="89">
        <v>403789.38744000002</v>
      </c>
      <c r="GU15" s="89">
        <v>405171.18579000002</v>
      </c>
      <c r="GV15" s="89">
        <v>404291.57245000004</v>
      </c>
      <c r="GW15" s="89">
        <v>404668.40989999997</v>
      </c>
      <c r="GX15" s="89">
        <v>408595.09130999993</v>
      </c>
      <c r="GY15" s="89">
        <v>406513.33970000001</v>
      </c>
      <c r="GZ15" s="89">
        <v>407584.37512000004</v>
      </c>
      <c r="HA15" s="89">
        <v>413311.18947000004</v>
      </c>
      <c r="HB15" s="57">
        <v>413926.79957999999</v>
      </c>
      <c r="HC15" s="89">
        <v>414551.84122000006</v>
      </c>
      <c r="HD15" s="89">
        <v>417551.38183000009</v>
      </c>
      <c r="HE15" s="89">
        <v>417848.89391000004</v>
      </c>
      <c r="HF15" s="89">
        <v>418060.85644999996</v>
      </c>
      <c r="HG15" s="89">
        <v>412786.42466000002</v>
      </c>
      <c r="HH15" s="89">
        <v>412435.35882999998</v>
      </c>
      <c r="HI15" s="89">
        <v>413256.00732999993</v>
      </c>
      <c r="HJ15" s="89">
        <v>416994.73527999996</v>
      </c>
      <c r="HK15" s="89">
        <v>416493.31739000004</v>
      </c>
      <c r="HL15" s="89">
        <v>416621.11051999999</v>
      </c>
      <c r="HM15" s="89">
        <v>419997.17517</v>
      </c>
      <c r="HN15" s="89">
        <v>420182.78721000004</v>
      </c>
      <c r="HO15" s="89">
        <v>417534.23998000001</v>
      </c>
      <c r="HP15" s="89">
        <v>416818.31478999997</v>
      </c>
      <c r="HQ15" s="89">
        <v>419751.42290000001</v>
      </c>
      <c r="HR15" s="89">
        <v>426496.46770000004</v>
      </c>
      <c r="HS15" s="89">
        <v>428123.48437999998</v>
      </c>
      <c r="HT15" s="89">
        <v>427019.84606999997</v>
      </c>
      <c r="HU15" s="89">
        <v>429378.80486999999</v>
      </c>
      <c r="HV15" s="89">
        <v>430110.28469000006</v>
      </c>
      <c r="HW15" s="89">
        <v>427689.38553999999</v>
      </c>
      <c r="HX15" s="89">
        <v>427610.08234999998</v>
      </c>
      <c r="HY15" s="89">
        <v>430459.86617999995</v>
      </c>
      <c r="HZ15" s="89">
        <v>429113.63516000001</v>
      </c>
      <c r="IA15" s="89">
        <v>426049.55034999992</v>
      </c>
      <c r="IB15" s="89">
        <v>424379.53518000001</v>
      </c>
      <c r="IC15" s="89">
        <v>432254.72886999999</v>
      </c>
      <c r="ID15" s="89">
        <v>432696.15763000003</v>
      </c>
      <c r="IE15" s="89">
        <v>428281.47230999998</v>
      </c>
      <c r="IF15" s="89">
        <v>430217.15849999996</v>
      </c>
      <c r="IG15" s="89">
        <v>433599.61250999995</v>
      </c>
      <c r="IH15" s="89">
        <v>436989.63543000002</v>
      </c>
      <c r="II15" s="89">
        <v>435466.03881999996</v>
      </c>
      <c r="IJ15" s="89">
        <v>436104.04334000003</v>
      </c>
      <c r="IK15" s="89">
        <v>437967.77239999996</v>
      </c>
      <c r="IL15" s="89">
        <v>436377.39509999997</v>
      </c>
      <c r="IM15" s="89">
        <v>439165.01791000005</v>
      </c>
      <c r="IN15" s="89">
        <v>442855.69171999994</v>
      </c>
      <c r="IO15" s="89">
        <v>445421.63094000006</v>
      </c>
      <c r="IP15" s="89">
        <v>444006.10936000006</v>
      </c>
      <c r="IQ15" s="89">
        <v>441806.05222000007</v>
      </c>
      <c r="IR15" s="89">
        <v>439327.36897000001</v>
      </c>
      <c r="IS15" s="89">
        <v>442175.30258000002</v>
      </c>
      <c r="IT15" s="89">
        <v>440575.20890000003</v>
      </c>
      <c r="IU15" s="89">
        <v>438642.67031000002</v>
      </c>
      <c r="IV15" s="89">
        <v>423840.18927999999</v>
      </c>
      <c r="IW15" s="89">
        <v>423840.18927999999</v>
      </c>
      <c r="IX15" s="89">
        <v>424022.25325000001</v>
      </c>
      <c r="IY15" s="89">
        <v>423927.89692999999</v>
      </c>
      <c r="IZ15" s="89">
        <v>426686.41021000006</v>
      </c>
      <c r="JA15" s="89">
        <v>427752.30174999998</v>
      </c>
      <c r="JB15" s="89">
        <v>427424.57561</v>
      </c>
      <c r="JC15" s="89">
        <v>423765.69555</v>
      </c>
      <c r="JD15" s="89">
        <v>423082.00671999995</v>
      </c>
      <c r="JE15" s="89">
        <v>426401.48522999999</v>
      </c>
      <c r="JF15" s="89">
        <v>427659.30773999996</v>
      </c>
      <c r="JG15" s="89">
        <v>426794.50462999998</v>
      </c>
      <c r="JH15" s="89">
        <v>428183.43012999999</v>
      </c>
      <c r="JI15" s="89">
        <v>433092.54973999999</v>
      </c>
      <c r="JJ15" s="89">
        <v>397823.30699999997</v>
      </c>
      <c r="JK15" s="89">
        <v>395389.12640000001</v>
      </c>
      <c r="JL15" s="89">
        <v>396081.11290000001</v>
      </c>
      <c r="JM15" s="89">
        <v>402754.36186</v>
      </c>
      <c r="JN15" s="89">
        <v>404267.68766</v>
      </c>
      <c r="JO15" s="89">
        <v>405675.05369999999</v>
      </c>
      <c r="JP15" s="89">
        <v>406156.78582000005</v>
      </c>
      <c r="JQ15" s="89">
        <v>408345.14223000006</v>
      </c>
      <c r="JR15" s="89">
        <v>406383.40419999999</v>
      </c>
      <c r="JS15" s="89">
        <v>405970.15042999998</v>
      </c>
      <c r="JT15" s="89">
        <v>408368.41136999987</v>
      </c>
      <c r="JU15" s="89">
        <v>412181.78155000001</v>
      </c>
      <c r="JV15" s="57">
        <v>412870.13634999999</v>
      </c>
      <c r="JW15" s="89">
        <v>410816.36801999999</v>
      </c>
      <c r="JX15" s="89">
        <v>410934.34691000002</v>
      </c>
      <c r="JY15" s="89">
        <v>412686.92038999998</v>
      </c>
      <c r="JZ15" s="89">
        <v>412696.7203200002</v>
      </c>
      <c r="KA15" s="89">
        <v>411664.44837000011</v>
      </c>
      <c r="KB15" s="57">
        <v>412674.61725000007</v>
      </c>
      <c r="KC15" s="89">
        <v>419308.42621000001</v>
      </c>
      <c r="KD15" s="89">
        <v>419510.5498700001</v>
      </c>
      <c r="KE15" s="89">
        <v>420327.42911999999</v>
      </c>
      <c r="KF15" s="89">
        <v>421589.27688999998</v>
      </c>
      <c r="KG15" s="89">
        <v>422887.60781999998</v>
      </c>
      <c r="KH15" s="89">
        <v>421906.83893999993</v>
      </c>
      <c r="KI15" s="89">
        <v>421152.25311999995</v>
      </c>
      <c r="KJ15" s="89">
        <v>420151.81325000001</v>
      </c>
      <c r="KK15" s="89">
        <v>420151.81325000001</v>
      </c>
      <c r="KL15" s="89">
        <v>418603.24734999996</v>
      </c>
      <c r="KM15" s="89">
        <v>418654.14509000001</v>
      </c>
      <c r="KN15" s="89">
        <v>418059.03360000002</v>
      </c>
      <c r="KO15" s="89">
        <v>421685.58744999999</v>
      </c>
      <c r="KP15" s="57">
        <v>424006.48804000003</v>
      </c>
      <c r="KQ15" s="57">
        <v>423499.86515999999</v>
      </c>
      <c r="KR15" s="57">
        <v>426596.66425999999</v>
      </c>
      <c r="KS15" s="89">
        <v>429100.61881000001</v>
      </c>
      <c r="KT15" s="89">
        <v>430499.27086000005</v>
      </c>
      <c r="KU15" s="89">
        <v>430403.14001000009</v>
      </c>
      <c r="KV15" s="138">
        <v>430717.03341000003</v>
      </c>
      <c r="KW15" s="146">
        <v>430627.48939000006</v>
      </c>
      <c r="KX15" s="89">
        <v>431676.63062999997</v>
      </c>
      <c r="KY15" s="89">
        <v>437827.48955999996</v>
      </c>
      <c r="KZ15" s="89">
        <v>434308.23372999998</v>
      </c>
      <c r="LA15" s="89">
        <v>436441.52146999998</v>
      </c>
      <c r="LB15" s="89">
        <v>437325.96604000003</v>
      </c>
      <c r="LC15" s="89">
        <v>440746.39484000031</v>
      </c>
      <c r="LD15" s="89">
        <v>438719.31865999999</v>
      </c>
      <c r="LE15" s="89">
        <v>441076.15124000004</v>
      </c>
      <c r="LF15" s="89">
        <v>443672.41955999995</v>
      </c>
      <c r="LG15" s="89">
        <v>444403.47728000005</v>
      </c>
      <c r="LH15" s="89">
        <v>445230.79715999996</v>
      </c>
      <c r="LI15" s="89">
        <v>445834.48040000006</v>
      </c>
      <c r="LJ15" s="89">
        <v>445834.48040000006</v>
      </c>
      <c r="LK15" s="89">
        <v>453664.13872000005</v>
      </c>
      <c r="LL15" s="89">
        <v>450972.07439000008</v>
      </c>
      <c r="LM15" s="89">
        <v>454768.08732000005</v>
      </c>
      <c r="LN15" s="89">
        <v>458446.74289000005</v>
      </c>
      <c r="LO15" s="89">
        <v>454943.91674999997</v>
      </c>
      <c r="LP15" s="89">
        <v>456567.14678000001</v>
      </c>
      <c r="LQ15" s="89">
        <v>457272.28728999995</v>
      </c>
      <c r="LR15" s="89">
        <v>459776.63633999997</v>
      </c>
      <c r="LS15" s="89">
        <v>460872.04440999997</v>
      </c>
      <c r="LT15" s="89">
        <v>459411.33766999998</v>
      </c>
      <c r="LU15" s="89">
        <v>397743.90513000003</v>
      </c>
      <c r="LV15" s="89">
        <v>397926.75678</v>
      </c>
      <c r="LW15" s="89">
        <v>400315.55854000006</v>
      </c>
      <c r="LX15" s="89">
        <v>401189.48157</v>
      </c>
      <c r="LY15" s="89">
        <v>402025.07744999998</v>
      </c>
      <c r="LZ15" s="89">
        <v>402082.45040999999</v>
      </c>
      <c r="MA15" s="89">
        <v>401531.54487999994</v>
      </c>
      <c r="MB15" s="89">
        <v>401478.82553999999</v>
      </c>
      <c r="MC15" s="89">
        <v>402925.96659999993</v>
      </c>
      <c r="MD15" s="89">
        <v>402815.62756999995</v>
      </c>
      <c r="ME15" s="89">
        <v>406547.64532000001</v>
      </c>
      <c r="MF15" s="89">
        <v>406547.64532000001</v>
      </c>
      <c r="MG15" s="89">
        <v>407708.02827000001</v>
      </c>
      <c r="MH15" s="89">
        <v>405844.24543000001</v>
      </c>
      <c r="MI15" s="89">
        <v>411015.20744999999</v>
      </c>
      <c r="MJ15" s="89">
        <v>411015.75159999996</v>
      </c>
      <c r="MK15" s="89">
        <v>409605.73710000003</v>
      </c>
      <c r="ML15" s="89">
        <v>409600.97138</v>
      </c>
      <c r="MM15" s="89">
        <v>414051.38373</v>
      </c>
      <c r="MN15" s="89">
        <v>414018.35617000004</v>
      </c>
      <c r="MO15" s="89">
        <v>413060.40010000003</v>
      </c>
      <c r="MP15" s="89">
        <v>413060.40010000003</v>
      </c>
      <c r="MQ15" s="89">
        <v>414677.20436000003</v>
      </c>
      <c r="MR15" s="154">
        <v>415395.04785000003</v>
      </c>
      <c r="MS15" s="146">
        <v>417535.47446999996</v>
      </c>
      <c r="MT15" s="89">
        <v>419787.70061999996</v>
      </c>
      <c r="MU15" s="89">
        <v>421000.50927000004</v>
      </c>
      <c r="MV15" s="89">
        <v>420948.2193</v>
      </c>
      <c r="MW15" s="89">
        <v>422784.43570000003</v>
      </c>
      <c r="MX15" s="89">
        <v>422798.66960000002</v>
      </c>
      <c r="MY15" s="89">
        <v>419751.24640000006</v>
      </c>
      <c r="MZ15" s="89">
        <v>419629.08884000004</v>
      </c>
      <c r="NA15" s="89">
        <v>420297.76491999999</v>
      </c>
      <c r="NB15" s="89">
        <v>420388.68942999997</v>
      </c>
      <c r="NC15" s="89">
        <v>421402.56505999999</v>
      </c>
      <c r="ND15" s="89">
        <v>421428.05452999996</v>
      </c>
      <c r="NE15" s="89">
        <v>421743.30348</v>
      </c>
      <c r="NF15" s="89">
        <v>421916.22141</v>
      </c>
      <c r="NG15" s="89">
        <v>423209.60641000001</v>
      </c>
      <c r="NH15" s="89">
        <v>423071.77458999999</v>
      </c>
      <c r="NI15" s="89">
        <v>423749.80806000001</v>
      </c>
      <c r="NJ15" s="85">
        <v>423856.25656999997</v>
      </c>
      <c r="NK15" s="89">
        <v>427637.81895000004</v>
      </c>
      <c r="NL15" s="89">
        <v>427440.98291000002</v>
      </c>
      <c r="NM15" s="89">
        <v>427401.89455000003</v>
      </c>
      <c r="NN15" s="89">
        <v>427401.89455000003</v>
      </c>
      <c r="NO15" s="89">
        <v>426580.24429999996</v>
      </c>
      <c r="NP15" s="89">
        <v>426580.24429999996</v>
      </c>
      <c r="NQ15" s="89">
        <v>423804.56289</v>
      </c>
      <c r="NR15" s="89">
        <v>425991.16155000002</v>
      </c>
      <c r="NS15" s="89">
        <v>220312.43464200001</v>
      </c>
      <c r="NT15" s="89">
        <v>220868.410642</v>
      </c>
      <c r="NU15" s="89">
        <v>219805.02537799999</v>
      </c>
      <c r="NV15" s="89">
        <v>219788.33037799998</v>
      </c>
      <c r="NW15" s="89">
        <v>219047.78055625001</v>
      </c>
      <c r="NX15" s="89">
        <v>219026.41355625002</v>
      </c>
      <c r="NY15" s="89">
        <v>220203.09772699999</v>
      </c>
      <c r="NZ15" s="89">
        <v>217998.460727</v>
      </c>
      <c r="OA15" s="89">
        <v>218500.657770313</v>
      </c>
      <c r="OB15" s="89">
        <v>218781.75777031301</v>
      </c>
      <c r="OC15" s="89">
        <v>211149.25899099998</v>
      </c>
      <c r="OD15" s="89">
        <v>211149.25899099998</v>
      </c>
      <c r="OE15" s="89">
        <v>211897.954402</v>
      </c>
      <c r="OF15" s="89">
        <v>211897.954402</v>
      </c>
      <c r="OG15" s="89">
        <v>213739.39338499997</v>
      </c>
      <c r="OH15" s="89">
        <v>213739.39338499997</v>
      </c>
      <c r="OI15" s="89">
        <v>215688.21836281201</v>
      </c>
      <c r="OJ15" s="89">
        <v>215688.21836281201</v>
      </c>
      <c r="OK15" s="89">
        <v>166179.224311333</v>
      </c>
      <c r="OL15" s="89">
        <v>166179.224311333</v>
      </c>
      <c r="OM15" s="89">
        <v>166444.79495566702</v>
      </c>
      <c r="ON15" s="97">
        <v>166444.79495566702</v>
      </c>
      <c r="OO15" s="97">
        <v>167602.12747166699</v>
      </c>
      <c r="OP15" s="85">
        <v>167602.12747166699</v>
      </c>
      <c r="OQ15" s="85">
        <v>168759.03888218701</v>
      </c>
      <c r="OR15" s="85">
        <v>168759.03888218701</v>
      </c>
      <c r="OS15" s="85">
        <v>168990.97635033302</v>
      </c>
      <c r="OT15" s="85">
        <v>168990.97635033302</v>
      </c>
      <c r="OU15" s="85">
        <v>168976.05827093803</v>
      </c>
      <c r="OV15" s="85">
        <v>168976.05827093803</v>
      </c>
      <c r="OW15" s="85">
        <v>168901.49598333298</v>
      </c>
      <c r="OX15" s="85">
        <v>168901.49598333298</v>
      </c>
      <c r="OY15" s="85">
        <v>169626.35756115403</v>
      </c>
      <c r="OZ15" s="85">
        <v>169626.35756115403</v>
      </c>
      <c r="PA15" s="85">
        <v>170218.187756667</v>
      </c>
      <c r="PB15" s="85">
        <v>170218.187756667</v>
      </c>
      <c r="PC15" s="85">
        <v>171412.09697531199</v>
      </c>
      <c r="PD15" s="85">
        <v>171412.09697531199</v>
      </c>
      <c r="PE15" s="85">
        <v>171427.24447933302</v>
      </c>
      <c r="PF15" s="85">
        <v>171427.24447933302</v>
      </c>
      <c r="PG15" s="85">
        <v>173078.92899799999</v>
      </c>
      <c r="PH15" s="85">
        <v>173078.92899799999</v>
      </c>
      <c r="PI15" s="85">
        <v>172777.68817933302</v>
      </c>
      <c r="PJ15" s="85">
        <v>172777.68817933302</v>
      </c>
      <c r="PK15" s="85">
        <v>173993.11621562499</v>
      </c>
      <c r="PL15" s="85">
        <v>173993.11621562499</v>
      </c>
      <c r="PM15" s="85">
        <v>147717.92199999999</v>
      </c>
      <c r="PN15" s="85">
        <v>147717.92199999999</v>
      </c>
      <c r="PO15" s="85">
        <v>147925.43026999998</v>
      </c>
      <c r="PP15" s="85">
        <v>147925.43026999998</v>
      </c>
      <c r="PQ15" s="85">
        <v>149055.778834</v>
      </c>
      <c r="PR15" s="85">
        <v>149055.778834</v>
      </c>
      <c r="PS15" s="85">
        <v>149114.76826124999</v>
      </c>
      <c r="PT15" s="85">
        <v>149114.76826124999</v>
      </c>
      <c r="PU15" s="85">
        <v>149965.43885800001</v>
      </c>
      <c r="PV15" s="85">
        <v>149965.43885800001</v>
      </c>
      <c r="PW15" s="85">
        <v>149728.30241062501</v>
      </c>
      <c r="PX15" s="85">
        <v>149728.30241062501</v>
      </c>
      <c r="PY15" s="85">
        <v>149905.54258199999</v>
      </c>
      <c r="PZ15" s="85">
        <v>149905.54258199999</v>
      </c>
      <c r="QA15" s="85">
        <v>150466.99412599998</v>
      </c>
      <c r="QB15" s="85">
        <v>150466.99412599998</v>
      </c>
      <c r="QC15" s="85">
        <v>150777.52720400001</v>
      </c>
      <c r="QD15" s="85">
        <v>150777.52720400001</v>
      </c>
      <c r="QE15" s="85">
        <v>151690.26739125003</v>
      </c>
      <c r="QF15" s="85">
        <v>151690.26739125003</v>
      </c>
      <c r="QG15" s="85">
        <v>152153.77041200001</v>
      </c>
      <c r="QH15" s="85">
        <v>152153.77041200001</v>
      </c>
      <c r="QI15" s="85">
        <v>153181.51791699999</v>
      </c>
      <c r="QJ15" s="85">
        <v>153181.51791699999</v>
      </c>
      <c r="QK15" s="85">
        <v>127287.69169000001</v>
      </c>
      <c r="QL15" s="85">
        <v>127287.69169000001</v>
      </c>
      <c r="QM15" s="85">
        <v>127287.69169000001</v>
      </c>
      <c r="QN15" s="85">
        <v>128902.161755625</v>
      </c>
      <c r="QO15" s="85">
        <v>128182.368228333</v>
      </c>
      <c r="QP15" s="85">
        <v>128182.368228333</v>
      </c>
      <c r="QQ15" s="85">
        <v>127840.864838958</v>
      </c>
      <c r="QR15" s="85">
        <v>127840.864838958</v>
      </c>
      <c r="QS15" s="85">
        <v>128303.644833333</v>
      </c>
      <c r="QT15" s="85">
        <v>128303.644833333</v>
      </c>
      <c r="QU15" s="85">
        <v>129878.336641071</v>
      </c>
      <c r="QV15" s="85">
        <v>129878.336641071</v>
      </c>
      <c r="QW15" s="85">
        <v>130372.429421667</v>
      </c>
      <c r="QX15" s="85">
        <v>130372.429421667</v>
      </c>
      <c r="QY15" s="85">
        <v>104037.68305125</v>
      </c>
      <c r="QZ15" s="85">
        <v>104037.68124531201</v>
      </c>
      <c r="RA15" s="85">
        <v>17.4073010000001</v>
      </c>
      <c r="RB15" s="85">
        <v>17.4073010000001</v>
      </c>
      <c r="RC15" s="85">
        <v>17.4073010000001</v>
      </c>
      <c r="RD15" s="85">
        <v>17.4073010000001</v>
      </c>
      <c r="RE15" s="85">
        <v>17.725163666666798</v>
      </c>
      <c r="RF15" s="85">
        <v>17.725163666666798</v>
      </c>
      <c r="RG15" s="85">
        <v>17.808525312500002</v>
      </c>
      <c r="RH15" s="85">
        <v>17.808525312500002</v>
      </c>
      <c r="RI15" s="85">
        <v>17.871038333335097</v>
      </c>
      <c r="RJ15" s="85">
        <v>17.871038333335097</v>
      </c>
      <c r="RK15" s="85">
        <v>17.580133000000099</v>
      </c>
      <c r="RL15" s="85">
        <v>17.580133000000099</v>
      </c>
      <c r="RM15" s="85">
        <v>17.314071333333402</v>
      </c>
      <c r="RN15" s="85">
        <v>17.314071333333402</v>
      </c>
      <c r="RO15" s="85">
        <v>0.42969499999999999</v>
      </c>
      <c r="RP15" s="85">
        <v>0.42969499999999999</v>
      </c>
      <c r="RQ15" s="85">
        <v>0.43397300000010003</v>
      </c>
      <c r="RR15" s="85">
        <v>0.43397300000010003</v>
      </c>
      <c r="RS15" s="85">
        <v>17.112647499999998</v>
      </c>
      <c r="RT15" s="85">
        <v>17.112647499999998</v>
      </c>
      <c r="RU15" s="85">
        <v>16.767878333333499</v>
      </c>
      <c r="RV15" s="85">
        <v>16.767878333333499</v>
      </c>
      <c r="RW15" s="85">
        <v>16.917058000000051</v>
      </c>
      <c r="RX15" s="85">
        <v>16.917058000000051</v>
      </c>
      <c r="RY15" s="85">
        <v>17.730032666666702</v>
      </c>
      <c r="RZ15" s="85">
        <v>17.730032666666702</v>
      </c>
      <c r="SA15" s="85">
        <v>16.990672500000002</v>
      </c>
      <c r="SB15" s="85">
        <v>16.990672500000002</v>
      </c>
      <c r="SC15" s="85">
        <v>17.209540666666697</v>
      </c>
      <c r="SD15" s="165">
        <v>17.209540666666697</v>
      </c>
      <c r="SE15" s="165">
        <v>16.7356653333328</v>
      </c>
      <c r="SF15" s="57">
        <v>16.649017666666801</v>
      </c>
      <c r="SG15" s="85">
        <v>17.697546333333396</v>
      </c>
      <c r="SH15" s="85">
        <v>17.697546333333396</v>
      </c>
      <c r="SI15" s="85">
        <v>18.496770937499999</v>
      </c>
      <c r="SJ15" s="85">
        <v>18.496770937499999</v>
      </c>
      <c r="SK15" s="85">
        <v>19.203285000000101</v>
      </c>
      <c r="SL15" s="165">
        <v>19.203285000000101</v>
      </c>
      <c r="SM15" s="165">
        <v>0.3836496875</v>
      </c>
      <c r="SN15" s="165">
        <v>0.3836496875</v>
      </c>
      <c r="SO15" s="165">
        <v>0.3524683333334</v>
      </c>
      <c r="SP15" s="165">
        <v>0.3524683333334</v>
      </c>
      <c r="SQ15" s="85">
        <v>0.3517934615385</v>
      </c>
      <c r="SR15" s="85">
        <v>0.3517934615385</v>
      </c>
      <c r="SS15" s="85">
        <v>0.3517934615385</v>
      </c>
      <c r="ST15" s="165">
        <v>0.3517934615385</v>
      </c>
      <c r="SU15" s="85">
        <v>0.3517934615385</v>
      </c>
      <c r="SV15" s="165">
        <v>0.34270437500000001</v>
      </c>
      <c r="SW15" s="85">
        <v>0.3437916666668</v>
      </c>
      <c r="SX15" s="165">
        <v>0.3437916666668</v>
      </c>
      <c r="SY15" s="165">
        <v>0.36348866666669999</v>
      </c>
      <c r="SZ15" s="165">
        <v>0.36348866666669999</v>
      </c>
      <c r="TA15" s="165">
        <v>0.40563966666669998</v>
      </c>
      <c r="TB15" s="165">
        <v>0.40563966666669998</v>
      </c>
      <c r="TC15" s="85">
        <v>0.51646156249999997</v>
      </c>
      <c r="TD15" s="85">
        <v>0.51646156249999997</v>
      </c>
      <c r="TE15" s="85">
        <v>30620.5204693333</v>
      </c>
      <c r="TF15" s="85">
        <v>30620.5204693333</v>
      </c>
      <c r="TG15" s="85">
        <v>30620.5204693333</v>
      </c>
      <c r="TH15" s="85">
        <v>30620.5204693333</v>
      </c>
      <c r="TI15" s="85">
        <v>30852.293566</v>
      </c>
      <c r="TJ15" s="85">
        <v>30852.293566</v>
      </c>
      <c r="TK15" s="85">
        <v>31019.135852187501</v>
      </c>
      <c r="TL15" s="165">
        <v>31019.143101562502</v>
      </c>
      <c r="TM15" s="165">
        <v>31062.112113000003</v>
      </c>
      <c r="TN15" s="165">
        <v>31062.112113000003</v>
      </c>
      <c r="TO15" s="165">
        <v>31239.950086875</v>
      </c>
      <c r="TP15" s="165">
        <v>31239.950086875</v>
      </c>
      <c r="TQ15" s="165">
        <v>31393.319416333299</v>
      </c>
      <c r="TR15" s="165">
        <v>31393.319416333299</v>
      </c>
      <c r="TS15" s="165">
        <v>31626.486721999961</v>
      </c>
      <c r="TT15" s="165">
        <v>31626.486721999961</v>
      </c>
      <c r="TU15" s="165">
        <v>31628.709374333299</v>
      </c>
      <c r="TV15" s="165">
        <v>31628.709374333299</v>
      </c>
      <c r="TW15" s="165">
        <v>31972.491857187499</v>
      </c>
      <c r="TX15" s="165">
        <v>31972.491857187499</v>
      </c>
      <c r="TY15" s="165">
        <v>32153.679277666699</v>
      </c>
      <c r="TZ15" s="163">
        <v>32153.679277666699</v>
      </c>
      <c r="UA15" s="163">
        <v>32464.86551333333</v>
      </c>
      <c r="UB15" s="80">
        <v>32464.86551333333</v>
      </c>
      <c r="UC15" s="173">
        <v>32643.832892999926</v>
      </c>
      <c r="UD15" s="165">
        <v>32643.832892999926</v>
      </c>
      <c r="UE15" s="165">
        <v>32996.9440359375</v>
      </c>
      <c r="UF15" s="165">
        <v>32996.9440359375</v>
      </c>
      <c r="UG15" s="165">
        <v>33222.446525590298</v>
      </c>
      <c r="UH15" s="165">
        <v>33222.446525590298</v>
      </c>
      <c r="UI15" s="165">
        <v>33030.753294139213</v>
      </c>
      <c r="UJ15" s="85">
        <v>33030.753294139213</v>
      </c>
      <c r="UK15" s="85">
        <v>0</v>
      </c>
      <c r="UL15" s="85">
        <v>0</v>
      </c>
      <c r="UM15" s="85">
        <v>0</v>
      </c>
      <c r="UN15" s="85">
        <v>0</v>
      </c>
      <c r="UO15" s="85">
        <v>0</v>
      </c>
      <c r="UP15" s="85">
        <v>0</v>
      </c>
      <c r="UQ15" s="85">
        <v>0</v>
      </c>
      <c r="UR15" s="165">
        <v>0</v>
      </c>
      <c r="US15" s="193" t="s">
        <v>112</v>
      </c>
      <c r="UT15" s="188">
        <v>0</v>
      </c>
      <c r="UU15" s="188">
        <v>0</v>
      </c>
      <c r="UV15" s="188">
        <v>0</v>
      </c>
      <c r="UW15" s="188">
        <v>0</v>
      </c>
      <c r="UX15" s="186">
        <v>0</v>
      </c>
      <c r="UY15" s="186">
        <v>0</v>
      </c>
      <c r="UZ15" s="186">
        <v>0</v>
      </c>
      <c r="VA15" s="186">
        <v>0</v>
      </c>
      <c r="VB15" s="186">
        <v>0</v>
      </c>
      <c r="VC15" s="186">
        <v>0</v>
      </c>
      <c r="VD15" s="186">
        <v>0</v>
      </c>
      <c r="VE15" s="186">
        <v>0</v>
      </c>
      <c r="VF15" s="186">
        <v>0</v>
      </c>
      <c r="VG15" s="186">
        <v>0</v>
      </c>
      <c r="VH15" s="186">
        <v>0</v>
      </c>
      <c r="VI15" s="186">
        <v>0</v>
      </c>
      <c r="VJ15" s="186">
        <v>0</v>
      </c>
      <c r="VK15" s="186">
        <v>0</v>
      </c>
      <c r="VL15" s="186">
        <v>0</v>
      </c>
      <c r="VM15" s="186">
        <v>0</v>
      </c>
      <c r="VN15" s="181">
        <v>0</v>
      </c>
      <c r="VO15" s="181">
        <v>0</v>
      </c>
      <c r="VP15" s="181">
        <v>0</v>
      </c>
      <c r="VQ15" s="181">
        <v>0</v>
      </c>
      <c r="VR15" s="181">
        <v>0</v>
      </c>
      <c r="VS15" s="181">
        <v>0</v>
      </c>
      <c r="VT15" s="181">
        <v>0</v>
      </c>
      <c r="VU15" s="181">
        <v>0</v>
      </c>
      <c r="VV15" s="181">
        <v>0</v>
      </c>
      <c r="VW15" s="181">
        <v>0</v>
      </c>
      <c r="VX15" s="182">
        <v>0</v>
      </c>
      <c r="VY15" s="207">
        <v>0</v>
      </c>
      <c r="VZ15" s="207">
        <v>0</v>
      </c>
      <c r="WA15" s="207">
        <v>0</v>
      </c>
      <c r="WB15" s="208">
        <v>0</v>
      </c>
      <c r="WC15" s="208">
        <v>0</v>
      </c>
      <c r="WD15" s="208">
        <v>0</v>
      </c>
      <c r="WE15" s="208">
        <v>0</v>
      </c>
      <c r="WF15" s="208">
        <v>0</v>
      </c>
      <c r="WG15" s="208">
        <v>0</v>
      </c>
      <c r="WH15" s="226">
        <v>0</v>
      </c>
      <c r="WI15" s="220">
        <v>0</v>
      </c>
      <c r="WJ15" s="226">
        <v>0</v>
      </c>
      <c r="WK15" s="226">
        <v>0</v>
      </c>
      <c r="WL15" s="209">
        <v>0</v>
      </c>
      <c r="WM15" s="209">
        <v>0</v>
      </c>
      <c r="WN15" s="209">
        <v>0</v>
      </c>
      <c r="WO15" s="209">
        <v>0</v>
      </c>
      <c r="WP15" s="209">
        <v>0</v>
      </c>
      <c r="WQ15" s="209">
        <v>0</v>
      </c>
      <c r="WR15" s="209">
        <v>0</v>
      </c>
      <c r="WS15" s="226">
        <v>0</v>
      </c>
      <c r="WT15" s="209">
        <v>0</v>
      </c>
      <c r="WU15" s="209">
        <v>0</v>
      </c>
      <c r="WV15" s="226">
        <v>0</v>
      </c>
      <c r="WW15" s="226">
        <v>0</v>
      </c>
      <c r="WX15" s="209">
        <v>0</v>
      </c>
      <c r="WY15" s="226">
        <v>0</v>
      </c>
      <c r="WZ15" s="220">
        <v>0</v>
      </c>
      <c r="XA15" s="226">
        <v>0</v>
      </c>
      <c r="XB15" s="209">
        <v>0</v>
      </c>
      <c r="XC15" s="209">
        <v>0</v>
      </c>
      <c r="XD15" s="226">
        <v>0</v>
      </c>
      <c r="XE15" s="226">
        <v>0</v>
      </c>
      <c r="XF15" s="226">
        <v>0</v>
      </c>
      <c r="XG15" s="209">
        <v>0</v>
      </c>
      <c r="XH15" s="209">
        <v>0</v>
      </c>
      <c r="XI15" s="226">
        <v>0</v>
      </c>
      <c r="XJ15" s="220">
        <v>0</v>
      </c>
      <c r="XK15" s="209">
        <v>0</v>
      </c>
      <c r="XL15" s="220">
        <v>0</v>
      </c>
      <c r="XM15" s="209">
        <v>0</v>
      </c>
      <c r="XN15" s="226">
        <v>0</v>
      </c>
      <c r="XO15" s="209">
        <v>0</v>
      </c>
      <c r="XP15" s="226">
        <v>0</v>
      </c>
      <c r="XQ15" s="226">
        <v>0</v>
      </c>
      <c r="XR15" s="226">
        <v>0</v>
      </c>
      <c r="XS15" s="226">
        <v>0</v>
      </c>
      <c r="XT15" s="220">
        <v>0</v>
      </c>
      <c r="XU15" s="220">
        <v>0</v>
      </c>
      <c r="XV15" s="226">
        <v>0</v>
      </c>
      <c r="XW15" s="226">
        <v>0</v>
      </c>
      <c r="XX15" s="226">
        <v>0</v>
      </c>
      <c r="XY15" s="220">
        <v>0</v>
      </c>
      <c r="XZ15" s="220">
        <v>0</v>
      </c>
      <c r="YA15" s="220">
        <v>0</v>
      </c>
      <c r="YB15" s="226">
        <v>0</v>
      </c>
      <c r="YC15" s="226">
        <v>0</v>
      </c>
      <c r="YD15" s="226">
        <v>0</v>
      </c>
      <c r="YE15" s="226">
        <v>0</v>
      </c>
      <c r="YF15" s="226">
        <v>0</v>
      </c>
      <c r="YG15" s="220">
        <v>0</v>
      </c>
      <c r="YH15" s="228" t="s">
        <v>112</v>
      </c>
      <c r="YI15" s="240">
        <v>0</v>
      </c>
      <c r="YJ15" s="240">
        <v>0</v>
      </c>
      <c r="YK15" s="240">
        <v>0</v>
      </c>
      <c r="YL15" s="240">
        <v>0</v>
      </c>
      <c r="YM15" s="240">
        <v>0</v>
      </c>
      <c r="YN15" s="240">
        <v>0</v>
      </c>
      <c r="YO15" s="240">
        <v>0</v>
      </c>
      <c r="YP15" s="240">
        <v>0</v>
      </c>
      <c r="YQ15" s="240">
        <v>0</v>
      </c>
      <c r="YR15" s="240">
        <v>0</v>
      </c>
      <c r="YS15" s="240">
        <v>0</v>
      </c>
      <c r="YT15" s="240">
        <v>0</v>
      </c>
      <c r="YU15" s="248">
        <v>0</v>
      </c>
      <c r="YV15" s="255">
        <v>0</v>
      </c>
      <c r="YW15" s="255">
        <v>0</v>
      </c>
      <c r="YX15" s="255">
        <v>0</v>
      </c>
      <c r="YY15" s="255">
        <v>0</v>
      </c>
      <c r="YZ15" s="255">
        <v>0</v>
      </c>
      <c r="ZA15" s="255">
        <v>0</v>
      </c>
      <c r="ZB15" s="255">
        <v>0</v>
      </c>
      <c r="ZC15" s="255">
        <v>0</v>
      </c>
      <c r="ZD15" s="255">
        <v>0</v>
      </c>
      <c r="ZE15" s="255">
        <v>0</v>
      </c>
      <c r="ZF15" s="255">
        <v>0</v>
      </c>
      <c r="ZG15" s="255">
        <v>0</v>
      </c>
      <c r="ZH15" s="255">
        <v>0</v>
      </c>
      <c r="ZI15" s="255">
        <v>0</v>
      </c>
      <c r="ZJ15" s="255">
        <v>0</v>
      </c>
      <c r="ZK15" s="255">
        <v>0</v>
      </c>
      <c r="ZL15" s="255">
        <v>0</v>
      </c>
      <c r="ZM15" s="255">
        <v>0</v>
      </c>
      <c r="ZN15" s="255">
        <v>0</v>
      </c>
      <c r="ZO15" s="255">
        <v>0</v>
      </c>
      <c r="ZP15" s="255">
        <v>0</v>
      </c>
      <c r="ZQ15" s="255">
        <v>0</v>
      </c>
      <c r="ZR15" s="255">
        <v>0</v>
      </c>
      <c r="ZS15" s="255">
        <v>0</v>
      </c>
      <c r="ZT15" s="255">
        <v>0</v>
      </c>
      <c r="ZU15" s="255">
        <v>0</v>
      </c>
      <c r="ZV15" s="255">
        <v>0</v>
      </c>
      <c r="ZW15" s="255">
        <v>0</v>
      </c>
      <c r="ZX15" s="255">
        <v>0</v>
      </c>
      <c r="ZY15" s="255">
        <v>0</v>
      </c>
      <c r="ZZ15" s="255">
        <v>0</v>
      </c>
      <c r="AAA15" s="255">
        <v>0</v>
      </c>
      <c r="AAB15" s="255">
        <v>0</v>
      </c>
      <c r="AAC15" s="259" t="s">
        <v>112</v>
      </c>
      <c r="AAD15" s="255">
        <v>0</v>
      </c>
      <c r="AAE15" s="255">
        <v>0</v>
      </c>
      <c r="AAF15" s="255">
        <v>0</v>
      </c>
      <c r="AAG15" s="255">
        <v>0</v>
      </c>
      <c r="AAH15" s="255">
        <v>0</v>
      </c>
      <c r="AAI15" s="255">
        <v>0</v>
      </c>
      <c r="AAJ15" s="255">
        <v>0</v>
      </c>
      <c r="AAK15" s="255">
        <v>0</v>
      </c>
      <c r="AAL15" s="255">
        <v>0</v>
      </c>
      <c r="AAM15" s="255">
        <v>0</v>
      </c>
      <c r="AAN15" s="255">
        <v>0</v>
      </c>
      <c r="AAO15" s="255">
        <v>0</v>
      </c>
      <c r="AAP15" s="255">
        <v>0</v>
      </c>
      <c r="AAQ15" s="255">
        <v>0</v>
      </c>
      <c r="AAR15" s="255">
        <v>0</v>
      </c>
      <c r="AAS15" s="255">
        <v>0</v>
      </c>
      <c r="AAT15" s="255">
        <v>0</v>
      </c>
      <c r="AAU15" s="255">
        <v>0</v>
      </c>
      <c r="AAV15" s="255">
        <v>0</v>
      </c>
      <c r="AAW15" s="255">
        <v>0</v>
      </c>
      <c r="AAX15" s="255">
        <v>0</v>
      </c>
      <c r="AAY15" s="255">
        <v>0</v>
      </c>
      <c r="AAZ15" s="255">
        <v>0</v>
      </c>
      <c r="ABA15" s="255">
        <v>0</v>
      </c>
      <c r="ABB15" s="255">
        <v>0</v>
      </c>
      <c r="ABC15" s="255">
        <v>0</v>
      </c>
      <c r="ABD15" s="255">
        <v>0</v>
      </c>
      <c r="ABE15" s="255">
        <v>0</v>
      </c>
      <c r="ABF15" s="255">
        <v>0</v>
      </c>
      <c r="ABG15" s="255">
        <v>0</v>
      </c>
      <c r="ABH15" s="255">
        <v>0</v>
      </c>
      <c r="ABI15" s="255">
        <v>0</v>
      </c>
      <c r="ABJ15" s="255">
        <v>0</v>
      </c>
      <c r="ABK15" s="255">
        <v>0</v>
      </c>
      <c r="ABL15" s="255">
        <v>0</v>
      </c>
      <c r="ABM15" s="255">
        <v>0</v>
      </c>
      <c r="ABN15" s="255">
        <v>0</v>
      </c>
      <c r="ABO15" s="208">
        <v>0</v>
      </c>
      <c r="ABP15" s="208">
        <v>0</v>
      </c>
      <c r="ABQ15" s="208">
        <v>0</v>
      </c>
      <c r="ABR15" s="208">
        <v>0</v>
      </c>
      <c r="ABS15" s="208">
        <v>0</v>
      </c>
      <c r="ABT15" s="208">
        <v>0</v>
      </c>
      <c r="ABU15" s="208">
        <v>0</v>
      </c>
      <c r="ABV15" s="269">
        <v>0</v>
      </c>
      <c r="ABW15" s="269">
        <v>0</v>
      </c>
      <c r="ABX15" s="269">
        <v>0</v>
      </c>
      <c r="ABY15" s="269">
        <v>0</v>
      </c>
      <c r="ABZ15" s="57"/>
      <c r="ACA15" s="53"/>
      <c r="ACB15" s="53" t="s">
        <v>122</v>
      </c>
      <c r="ACC15" s="58"/>
    </row>
    <row r="16" spans="2:760" x14ac:dyDescent="0.3">
      <c r="B16" s="50"/>
      <c r="C16" s="54" t="s">
        <v>112</v>
      </c>
      <c r="D16" s="47" t="s">
        <v>123</v>
      </c>
      <c r="E16" s="52">
        <v>120082.08199999999</v>
      </c>
      <c r="F16" s="52">
        <v>72032.823839999997</v>
      </c>
      <c r="G16" s="52">
        <v>82826.204299999983</v>
      </c>
      <c r="H16" s="52">
        <v>84918.61755000001</v>
      </c>
      <c r="I16" s="52">
        <v>84537.762569999933</v>
      </c>
      <c r="J16" s="52">
        <v>83946.876080000031</v>
      </c>
      <c r="K16" s="52">
        <v>86154.223849999995</v>
      </c>
      <c r="L16" s="52">
        <v>86572.092019999938</v>
      </c>
      <c r="M16" s="52">
        <v>88771.932960000049</v>
      </c>
      <c r="N16" s="52">
        <v>90715.627549999946</v>
      </c>
      <c r="O16" s="52">
        <v>89437.227050000016</v>
      </c>
      <c r="P16" s="52">
        <v>91377.514259999982</v>
      </c>
      <c r="Q16" s="52">
        <v>93246.306030000022</v>
      </c>
      <c r="R16" s="52">
        <v>150210.72466000012</v>
      </c>
      <c r="S16" s="52">
        <v>154576.84949000005</v>
      </c>
      <c r="T16" s="52">
        <v>156537.53881</v>
      </c>
      <c r="U16" s="52">
        <v>160160.55101</v>
      </c>
      <c r="V16" s="52">
        <v>162932.13857000001</v>
      </c>
      <c r="W16" s="52">
        <v>161633.73553999999</v>
      </c>
      <c r="X16" s="52">
        <v>160705.10707999999</v>
      </c>
      <c r="Y16" s="52">
        <v>160435.01974088</v>
      </c>
      <c r="Z16" s="52">
        <v>160522.07809</v>
      </c>
      <c r="AA16" s="52">
        <v>159443.18891999999</v>
      </c>
      <c r="AB16" s="52">
        <v>158593.80621000001</v>
      </c>
      <c r="AC16" s="52">
        <v>159056.38188</v>
      </c>
      <c r="AD16" s="52">
        <v>158160.36697999999</v>
      </c>
      <c r="AE16" s="52">
        <v>158515.51292000001</v>
      </c>
      <c r="AF16" s="52">
        <v>159064.93700000001</v>
      </c>
      <c r="AG16" s="52">
        <v>160019.02536</v>
      </c>
      <c r="AH16" s="52">
        <v>161837.05499999999</v>
      </c>
      <c r="AI16" s="52">
        <v>161052.4461</v>
      </c>
      <c r="AJ16" s="52">
        <v>161180.89541</v>
      </c>
      <c r="AK16" s="52">
        <v>162050.269</v>
      </c>
      <c r="AL16" s="52">
        <v>162796.44401000001</v>
      </c>
      <c r="AM16" s="52">
        <v>162582.84400000001</v>
      </c>
      <c r="AN16" s="52">
        <v>163715.56778000001</v>
      </c>
      <c r="AO16" s="52">
        <v>166034.22500000001</v>
      </c>
      <c r="AP16" s="52">
        <v>167348.45545000001</v>
      </c>
      <c r="AQ16" s="52">
        <v>167193.1905</v>
      </c>
      <c r="AR16" s="52">
        <v>167465.63500000001</v>
      </c>
      <c r="AS16" s="52">
        <v>170144.003</v>
      </c>
      <c r="AT16" s="52">
        <v>171082.53100000002</v>
      </c>
      <c r="AU16" s="52">
        <v>170373.03002000001</v>
      </c>
      <c r="AV16" s="52">
        <v>170948.24596999999</v>
      </c>
      <c r="AW16" s="52">
        <v>172473.18857</v>
      </c>
      <c r="AX16" s="52">
        <v>173427.7015</v>
      </c>
      <c r="AY16" s="52">
        <v>173122.23699999999</v>
      </c>
      <c r="AZ16" s="52">
        <v>173625.91261</v>
      </c>
      <c r="BA16" s="52">
        <v>175030.58447999999</v>
      </c>
      <c r="BB16" s="52">
        <v>174358.93932</v>
      </c>
      <c r="BC16" s="52">
        <v>175367.31932000001</v>
      </c>
      <c r="BD16" s="52">
        <v>176366.75291000001</v>
      </c>
      <c r="BE16" s="52">
        <v>177547.25700000001</v>
      </c>
      <c r="BF16" s="52">
        <v>178738.82618999999</v>
      </c>
      <c r="BG16" s="52">
        <v>177287.83684999999</v>
      </c>
      <c r="BH16" s="52">
        <v>177383.67800000001</v>
      </c>
      <c r="BI16" s="52">
        <v>180193.33392999999</v>
      </c>
      <c r="BJ16" s="52">
        <v>180595.46049</v>
      </c>
      <c r="BK16" s="52">
        <v>181022.02278999999</v>
      </c>
      <c r="BL16" s="52">
        <v>181820.77333</v>
      </c>
      <c r="BM16" s="52">
        <v>183573.76579999999</v>
      </c>
      <c r="BN16" s="52">
        <v>184990.66563999999</v>
      </c>
      <c r="BO16" s="52">
        <v>186812.61475999988</v>
      </c>
      <c r="BP16" s="52">
        <v>188988.63621</v>
      </c>
      <c r="BQ16" s="52">
        <v>193913.54861999999</v>
      </c>
      <c r="BR16" s="52">
        <v>196196.02997999999</v>
      </c>
      <c r="BS16" s="52">
        <v>194139.6079</v>
      </c>
      <c r="BT16" s="52">
        <v>193097.95738000001</v>
      </c>
      <c r="BU16" s="52">
        <v>192996.21885999999</v>
      </c>
      <c r="BV16" s="52">
        <v>193279.75211</v>
      </c>
      <c r="BW16" s="84">
        <v>192422.73199999999</v>
      </c>
      <c r="BX16" s="88">
        <v>192087.93205</v>
      </c>
      <c r="BY16" s="88">
        <v>193056.52114999999</v>
      </c>
      <c r="BZ16" s="88">
        <v>193499.89966</v>
      </c>
      <c r="CA16" s="88">
        <v>193258.40543000001</v>
      </c>
      <c r="CB16" s="88">
        <v>194939.1545</v>
      </c>
      <c r="CC16" s="55">
        <v>196765.75756999999</v>
      </c>
      <c r="CD16" s="55">
        <v>197574.17201000001</v>
      </c>
      <c r="CE16" s="88">
        <v>196800.43812999999</v>
      </c>
      <c r="CF16" s="88">
        <v>197235.43702000001</v>
      </c>
      <c r="CG16" s="88">
        <v>198159.22041000001</v>
      </c>
      <c r="CH16" s="88">
        <v>200440.86955999999</v>
      </c>
      <c r="CI16" s="88">
        <v>201309.12296000001</v>
      </c>
      <c r="CJ16" s="88">
        <v>200860.58201000001</v>
      </c>
      <c r="CK16" s="88">
        <v>201886.72051000001</v>
      </c>
      <c r="CL16" s="88">
        <v>200780.32835</v>
      </c>
      <c r="CM16" s="88">
        <v>200869.17502</v>
      </c>
      <c r="CN16" s="88">
        <v>201337.30168999999</v>
      </c>
      <c r="CO16" s="88">
        <v>202731.31336999999</v>
      </c>
      <c r="CP16" s="88">
        <v>204351.34184000001</v>
      </c>
      <c r="CQ16" s="88">
        <v>203054.06914000001</v>
      </c>
      <c r="CR16" s="88">
        <v>202941.55214000001</v>
      </c>
      <c r="CS16" s="88">
        <v>203571.48243</v>
      </c>
      <c r="CT16" s="88">
        <v>204426.18416</v>
      </c>
      <c r="CU16" s="88">
        <v>204957.09380999999</v>
      </c>
      <c r="CV16" s="88">
        <v>204679.36027999999</v>
      </c>
      <c r="CW16" s="88">
        <v>205744.66349000001</v>
      </c>
      <c r="CX16" s="88">
        <v>206898.77896</v>
      </c>
      <c r="CY16" s="88">
        <v>206824.93349</v>
      </c>
      <c r="CZ16" s="88">
        <v>207338.04921999999</v>
      </c>
      <c r="DA16" s="88">
        <v>210951.02616000001</v>
      </c>
      <c r="DB16" s="88">
        <v>211041.84289</v>
      </c>
      <c r="DC16" s="88">
        <v>209974.29467999999</v>
      </c>
      <c r="DD16" s="88">
        <v>209702.60131</v>
      </c>
      <c r="DE16" s="88">
        <v>210361.87398</v>
      </c>
      <c r="DF16" s="88">
        <v>211264.85490000001</v>
      </c>
      <c r="DG16" s="88">
        <v>210660.63073</v>
      </c>
      <c r="DH16" s="88">
        <v>210872.94308</v>
      </c>
      <c r="DI16" s="55">
        <v>212434.70769000001</v>
      </c>
      <c r="DJ16" s="88">
        <v>216838.15943999999</v>
      </c>
      <c r="DK16" s="88">
        <v>215695.92076000001</v>
      </c>
      <c r="DL16" s="88">
        <v>219528.40079000001</v>
      </c>
      <c r="DM16" s="88">
        <v>224131.47357999999</v>
      </c>
      <c r="DN16" s="88">
        <v>224724.67771999992</v>
      </c>
      <c r="DO16" s="88">
        <v>222344.94107</v>
      </c>
      <c r="DP16" s="88">
        <v>221114.09359</v>
      </c>
      <c r="DQ16" s="88">
        <v>221013.91313999999</v>
      </c>
      <c r="DR16" s="88">
        <v>220456.09826</v>
      </c>
      <c r="DS16" s="88">
        <v>220051.72615999999</v>
      </c>
      <c r="DT16" s="88">
        <v>220020.36676</v>
      </c>
      <c r="DU16" s="88">
        <v>220833.55009</v>
      </c>
      <c r="DV16" s="88">
        <v>220892.18622999999</v>
      </c>
      <c r="DW16" s="88">
        <v>220175.97706999999</v>
      </c>
      <c r="DX16" s="88">
        <v>221430.15067999999</v>
      </c>
      <c r="DY16" s="88">
        <v>223801.49504000001</v>
      </c>
      <c r="DZ16" s="88">
        <v>225826.02705999999</v>
      </c>
      <c r="EA16" s="88">
        <v>224807.46415000001</v>
      </c>
      <c r="EB16" s="88">
        <v>224967.59726000001</v>
      </c>
      <c r="EC16" s="88">
        <v>228062.93033999999</v>
      </c>
      <c r="ED16" s="88">
        <v>228328.21358000001</v>
      </c>
      <c r="EE16" s="88">
        <v>226755.52531999999</v>
      </c>
      <c r="EF16" s="88">
        <v>227487.40969</v>
      </c>
      <c r="EG16" s="88">
        <v>227265.79678999999</v>
      </c>
      <c r="EH16" s="88">
        <v>227790.24914999999</v>
      </c>
      <c r="EI16" s="88">
        <v>227143.15573999999</v>
      </c>
      <c r="EJ16" s="88">
        <v>228337.28941999999</v>
      </c>
      <c r="EK16" s="88">
        <v>230309.65304999999</v>
      </c>
      <c r="EL16" s="88">
        <v>229229.24413000001</v>
      </c>
      <c r="EM16" s="88">
        <v>227584.26514</v>
      </c>
      <c r="EN16" s="88">
        <v>228226.2746</v>
      </c>
      <c r="EO16" s="88">
        <v>229739.88391999999</v>
      </c>
      <c r="EP16" s="88">
        <v>228980.47532</v>
      </c>
      <c r="EQ16" s="88">
        <v>228692.12416000001</v>
      </c>
      <c r="ER16" s="88">
        <v>228962.53521999999</v>
      </c>
      <c r="ES16" s="88">
        <v>231331.77643</v>
      </c>
      <c r="ET16" s="88">
        <v>233865.16854000001</v>
      </c>
      <c r="EU16" s="88">
        <v>232996.82969000001</v>
      </c>
      <c r="EV16" s="88">
        <v>234412.32418</v>
      </c>
      <c r="EW16" s="88">
        <v>236100.92997</v>
      </c>
      <c r="EX16" s="88">
        <v>237658.75614000001</v>
      </c>
      <c r="EY16" s="88">
        <v>234668.81919000001</v>
      </c>
      <c r="EZ16" s="88">
        <v>234350.5747</v>
      </c>
      <c r="FA16" s="88">
        <v>236013.42773</v>
      </c>
      <c r="FB16" s="88">
        <v>237128.68418000001</v>
      </c>
      <c r="FC16" s="88">
        <v>236747.71650000001</v>
      </c>
      <c r="FD16" s="88">
        <v>237499.18346999999</v>
      </c>
      <c r="FE16" s="88">
        <v>240076.39986999999</v>
      </c>
      <c r="FF16" s="88">
        <v>242080.74848000001</v>
      </c>
      <c r="FG16" s="88">
        <v>242685.58181</v>
      </c>
      <c r="FH16" s="88">
        <v>244185.33434</v>
      </c>
      <c r="FI16" s="88">
        <v>247552.68337000001</v>
      </c>
      <c r="FJ16" s="88">
        <v>246615.86593999999</v>
      </c>
      <c r="FK16" s="88">
        <v>243399.43815</v>
      </c>
      <c r="FL16" s="88">
        <v>242650.67494</v>
      </c>
      <c r="FM16" s="88">
        <v>243039.72283000001</v>
      </c>
      <c r="FN16" s="88">
        <v>243693.91967</v>
      </c>
      <c r="FO16" s="88">
        <v>241997.83132</v>
      </c>
      <c r="FP16" s="88">
        <v>242380.37033000001</v>
      </c>
      <c r="FQ16" s="88">
        <v>244419.20371999999</v>
      </c>
      <c r="FR16" s="88">
        <v>246145.86113999999</v>
      </c>
      <c r="FS16" s="88">
        <v>244309.98448000001</v>
      </c>
      <c r="FT16" s="88">
        <v>246018.07904000001</v>
      </c>
      <c r="FU16" s="88">
        <v>248828.09508999999</v>
      </c>
      <c r="FV16" s="88">
        <v>247746.9915</v>
      </c>
      <c r="FW16" s="88">
        <v>249474.41641999999</v>
      </c>
      <c r="FX16" s="88">
        <v>248773.45194</v>
      </c>
      <c r="FY16" s="88">
        <v>249138.48783999999</v>
      </c>
      <c r="FZ16" s="88">
        <v>252234.4215</v>
      </c>
      <c r="GA16" s="88">
        <v>250197.74895000001</v>
      </c>
      <c r="GB16" s="88">
        <v>249907.23165999999</v>
      </c>
      <c r="GC16" s="88">
        <v>254131.93122999999</v>
      </c>
      <c r="GD16" s="88">
        <v>255655.08295000001</v>
      </c>
      <c r="GE16" s="88">
        <v>253544.03459</v>
      </c>
      <c r="GF16" s="88">
        <v>254500.82577</v>
      </c>
      <c r="GG16" s="88">
        <v>259099.88769</v>
      </c>
      <c r="GH16" s="88">
        <v>260840.48209</v>
      </c>
      <c r="GI16" s="88">
        <v>259386.46580000001</v>
      </c>
      <c r="GJ16" s="88">
        <v>259480.19946</v>
      </c>
      <c r="GK16" s="88">
        <v>260399.76818000001</v>
      </c>
      <c r="GL16" s="88">
        <v>261737.16409999999</v>
      </c>
      <c r="GM16" s="88">
        <v>261244.63651000001</v>
      </c>
      <c r="GN16" s="88">
        <v>261282.03864000001</v>
      </c>
      <c r="GO16" s="88">
        <v>263845.74634999997</v>
      </c>
      <c r="GP16" s="88">
        <v>264148.56108000001</v>
      </c>
      <c r="GQ16" s="88">
        <v>264981.26137000002</v>
      </c>
      <c r="GR16" s="88">
        <v>267018.62794999999</v>
      </c>
      <c r="GS16" s="88">
        <v>269532.37985000003</v>
      </c>
      <c r="GT16" s="88">
        <v>269972.34519000002</v>
      </c>
      <c r="GU16" s="88">
        <v>271209.87910999998</v>
      </c>
      <c r="GV16" s="88">
        <v>271059.91223000002</v>
      </c>
      <c r="GW16" s="88">
        <v>270864.63601999998</v>
      </c>
      <c r="GX16" s="88">
        <v>273870.89796999999</v>
      </c>
      <c r="GY16" s="88">
        <v>272605.53870999999</v>
      </c>
      <c r="GZ16" s="88">
        <v>273190.78155000001</v>
      </c>
      <c r="HA16" s="88">
        <v>276536.56309000001</v>
      </c>
      <c r="HB16" s="52">
        <v>277222.54950000002</v>
      </c>
      <c r="HC16" s="88">
        <v>277724.24955000001</v>
      </c>
      <c r="HD16" s="88">
        <v>279838.90149000002</v>
      </c>
      <c r="HE16" s="88">
        <v>280920.48093000002</v>
      </c>
      <c r="HF16" s="88">
        <v>280199.50764999999</v>
      </c>
      <c r="HG16" s="88">
        <v>276595.55800000002</v>
      </c>
      <c r="HH16" s="88">
        <v>276123.62487</v>
      </c>
      <c r="HI16" s="88">
        <v>276662.35784999997</v>
      </c>
      <c r="HJ16" s="88">
        <v>279233.1275</v>
      </c>
      <c r="HK16" s="88">
        <v>278912.64013000001</v>
      </c>
      <c r="HL16" s="88">
        <v>279043.59375</v>
      </c>
      <c r="HM16" s="88">
        <v>281354.24628000002</v>
      </c>
      <c r="HN16" s="88">
        <v>281671.30392999999</v>
      </c>
      <c r="HO16" s="88">
        <v>279840.92073000001</v>
      </c>
      <c r="HP16" s="88">
        <v>279222.36757</v>
      </c>
      <c r="HQ16" s="88">
        <v>280146.24844</v>
      </c>
      <c r="HR16" s="88">
        <v>284131.45497000002</v>
      </c>
      <c r="HS16" s="88">
        <v>284992.06331</v>
      </c>
      <c r="HT16" s="88">
        <v>284146.07986</v>
      </c>
      <c r="HU16" s="88">
        <v>285101.69013</v>
      </c>
      <c r="HV16" s="88">
        <v>285938.31628000003</v>
      </c>
      <c r="HW16" s="88">
        <v>284738.75016</v>
      </c>
      <c r="HX16" s="88">
        <v>284715.09678999998</v>
      </c>
      <c r="HY16" s="88">
        <v>285787.01925999997</v>
      </c>
      <c r="HZ16" s="88">
        <v>285459.69637999998</v>
      </c>
      <c r="IA16" s="88">
        <v>283814.36735999997</v>
      </c>
      <c r="IB16" s="88">
        <v>282510.41969000001</v>
      </c>
      <c r="IC16" s="88">
        <v>286977.63036000001</v>
      </c>
      <c r="ID16" s="88">
        <v>288149.6226</v>
      </c>
      <c r="IE16" s="88">
        <v>286685.03229</v>
      </c>
      <c r="IF16" s="88">
        <v>286975.12478999997</v>
      </c>
      <c r="IG16" s="88">
        <v>288490.18</v>
      </c>
      <c r="IH16" s="88">
        <v>291200.61878000002</v>
      </c>
      <c r="II16" s="88">
        <v>290466.21876000002</v>
      </c>
      <c r="IJ16" s="88">
        <v>290896.20649000001</v>
      </c>
      <c r="IK16" s="88">
        <v>291740.28758</v>
      </c>
      <c r="IL16" s="88">
        <v>291732.88328000001</v>
      </c>
      <c r="IM16" s="88">
        <v>292756.20269000001</v>
      </c>
      <c r="IN16" s="88">
        <v>295044.80401999998</v>
      </c>
      <c r="IO16" s="88">
        <v>296130.31550000003</v>
      </c>
      <c r="IP16" s="88">
        <v>296010.79385000002</v>
      </c>
      <c r="IQ16" s="88">
        <v>294603.13734000002</v>
      </c>
      <c r="IR16" s="88">
        <v>293439.70824000001</v>
      </c>
      <c r="IS16" s="88">
        <v>294756.59142000001</v>
      </c>
      <c r="IT16" s="88">
        <v>294609.88105000003</v>
      </c>
      <c r="IU16" s="88">
        <v>293716.17303000001</v>
      </c>
      <c r="IV16" s="88">
        <v>277729.32193999999</v>
      </c>
      <c r="IW16" s="88">
        <v>277729.32193999999</v>
      </c>
      <c r="IX16" s="88">
        <v>278174.07233</v>
      </c>
      <c r="IY16" s="88">
        <v>278817.29148999997</v>
      </c>
      <c r="IZ16" s="88">
        <v>281167.37582000002</v>
      </c>
      <c r="JA16" s="88">
        <v>281857.31472999998</v>
      </c>
      <c r="JB16" s="88">
        <v>281594.58344999998</v>
      </c>
      <c r="JC16" s="88">
        <v>279154.74738000002</v>
      </c>
      <c r="JD16" s="88">
        <v>278585.33977999998</v>
      </c>
      <c r="JE16" s="88">
        <v>280597.50068</v>
      </c>
      <c r="JF16" s="88">
        <v>281439.37608000002</v>
      </c>
      <c r="JG16" s="88">
        <v>280857.59476000001</v>
      </c>
      <c r="JH16" s="88">
        <v>281468.42135000002</v>
      </c>
      <c r="JI16" s="88">
        <v>284281.54321999999</v>
      </c>
      <c r="JJ16" s="88">
        <v>249154.15</v>
      </c>
      <c r="JK16" s="88">
        <v>247720.21656</v>
      </c>
      <c r="JL16" s="88">
        <v>248071.73975000001</v>
      </c>
      <c r="JM16" s="88">
        <v>251157.79422000001</v>
      </c>
      <c r="JN16" s="88">
        <v>252702.71830000001</v>
      </c>
      <c r="JO16" s="88">
        <v>253095.51652999999</v>
      </c>
      <c r="JP16" s="88">
        <v>253735.74643000003</v>
      </c>
      <c r="JQ16" s="88">
        <v>254203.34408000001</v>
      </c>
      <c r="JR16" s="88">
        <v>253497.22316000002</v>
      </c>
      <c r="JS16" s="88">
        <v>253304.90586</v>
      </c>
      <c r="JT16" s="88">
        <v>254827.27319999991</v>
      </c>
      <c r="JU16" s="88">
        <v>256648.92251999999</v>
      </c>
      <c r="JV16" s="52">
        <v>257394.53018999999</v>
      </c>
      <c r="JW16" s="88">
        <v>256596.15512000001</v>
      </c>
      <c r="JX16" s="88">
        <v>256632.16141</v>
      </c>
      <c r="JY16" s="88">
        <v>258290.27982</v>
      </c>
      <c r="JZ16" s="88">
        <v>258388.78353000013</v>
      </c>
      <c r="KA16" s="88">
        <v>257227.23580000005</v>
      </c>
      <c r="KB16" s="52">
        <v>257851.27637000012</v>
      </c>
      <c r="KC16" s="88">
        <v>261025.78146999999</v>
      </c>
      <c r="KD16" s="88">
        <v>261762.57275000008</v>
      </c>
      <c r="KE16" s="88">
        <v>261147.54164000001</v>
      </c>
      <c r="KF16" s="88">
        <v>261471.66740000001</v>
      </c>
      <c r="KG16" s="88">
        <v>261801.57944</v>
      </c>
      <c r="KH16" s="88">
        <v>262291.31135999999</v>
      </c>
      <c r="KI16" s="88">
        <v>261528.89669999998</v>
      </c>
      <c r="KJ16" s="88">
        <v>261478.25027000002</v>
      </c>
      <c r="KK16" s="88">
        <v>261478.25027000002</v>
      </c>
      <c r="KL16" s="88">
        <v>261227.52588</v>
      </c>
      <c r="KM16" s="88">
        <v>261464.57321</v>
      </c>
      <c r="KN16" s="88">
        <v>260908.22168000002</v>
      </c>
      <c r="KO16" s="88">
        <v>262865.36747</v>
      </c>
      <c r="KP16" s="52">
        <v>263641.45065000001</v>
      </c>
      <c r="KQ16" s="52">
        <v>263380.60673</v>
      </c>
      <c r="KR16" s="52">
        <v>264918.89288</v>
      </c>
      <c r="KS16" s="88">
        <v>266543.25665</v>
      </c>
      <c r="KT16" s="88">
        <v>267573.91693000001</v>
      </c>
      <c r="KU16" s="88">
        <v>267639.96077999996</v>
      </c>
      <c r="KV16" s="135">
        <v>267744.12180999998</v>
      </c>
      <c r="KW16" s="143">
        <v>268352.02038000006</v>
      </c>
      <c r="KX16" s="88">
        <v>269845.90027999994</v>
      </c>
      <c r="KY16" s="88">
        <v>272874.36576999997</v>
      </c>
      <c r="KZ16" s="88">
        <v>271236.10272000002</v>
      </c>
      <c r="LA16" s="88">
        <v>272062.54809</v>
      </c>
      <c r="LB16" s="88">
        <v>272472.0699</v>
      </c>
      <c r="LC16" s="88">
        <v>274292.85371000023</v>
      </c>
      <c r="LD16" s="88">
        <v>273206.68633</v>
      </c>
      <c r="LE16" s="88">
        <v>273947.98943999998</v>
      </c>
      <c r="LF16" s="88">
        <v>276116.96614999999</v>
      </c>
      <c r="LG16" s="88">
        <v>276698.54097000003</v>
      </c>
      <c r="LH16" s="88">
        <v>277146.51368999999</v>
      </c>
      <c r="LI16" s="88">
        <v>277753.39231000002</v>
      </c>
      <c r="LJ16" s="88">
        <v>277753.39231000002</v>
      </c>
      <c r="LK16" s="88">
        <v>282248.03241000004</v>
      </c>
      <c r="LL16" s="88">
        <v>280619.00522000005</v>
      </c>
      <c r="LM16" s="88">
        <v>282105.21880000003</v>
      </c>
      <c r="LN16" s="88">
        <v>284084.90937000001</v>
      </c>
      <c r="LO16" s="88">
        <v>281678.03645999997</v>
      </c>
      <c r="LP16" s="88">
        <v>282369.25633</v>
      </c>
      <c r="LQ16" s="88">
        <v>283112.74744999997</v>
      </c>
      <c r="LR16" s="88">
        <v>284551.15743000002</v>
      </c>
      <c r="LS16" s="88">
        <v>285132.96786999999</v>
      </c>
      <c r="LT16" s="88">
        <v>284650.74507</v>
      </c>
      <c r="LU16" s="88">
        <v>222856.19756999999</v>
      </c>
      <c r="LV16" s="88">
        <v>223039.04921999999</v>
      </c>
      <c r="LW16" s="88">
        <v>224424.27446000002</v>
      </c>
      <c r="LX16" s="88">
        <v>224399.53049999999</v>
      </c>
      <c r="LY16" s="88">
        <v>225674.89183000001</v>
      </c>
      <c r="LZ16" s="88">
        <v>225732.26478999999</v>
      </c>
      <c r="MA16" s="88">
        <v>224862.34863999998</v>
      </c>
      <c r="MB16" s="88">
        <v>224809.6293</v>
      </c>
      <c r="MC16" s="88">
        <v>226228.22594999999</v>
      </c>
      <c r="MD16" s="88">
        <v>226117.88691999999</v>
      </c>
      <c r="ME16" s="88">
        <v>228759.89586000002</v>
      </c>
      <c r="MF16" s="88">
        <v>228759.89586000002</v>
      </c>
      <c r="MG16" s="88">
        <v>229705.64668000001</v>
      </c>
      <c r="MH16" s="88">
        <v>227841.86384000001</v>
      </c>
      <c r="MI16" s="88">
        <v>231284.67880000002</v>
      </c>
      <c r="MJ16" s="88">
        <v>231285.22295</v>
      </c>
      <c r="MK16" s="88">
        <v>229855.91286000001</v>
      </c>
      <c r="ML16" s="88">
        <v>229851.14713999999</v>
      </c>
      <c r="MM16" s="88">
        <v>232142.70008000001</v>
      </c>
      <c r="MN16" s="88">
        <v>232109.67252000002</v>
      </c>
      <c r="MO16" s="88">
        <v>231269.83161000002</v>
      </c>
      <c r="MP16" s="88">
        <v>231346.13428999999</v>
      </c>
      <c r="MQ16" s="88">
        <v>233650.82624000002</v>
      </c>
      <c r="MR16" s="151">
        <v>234368.66972999999</v>
      </c>
      <c r="MS16" s="143">
        <v>234884.34166000001</v>
      </c>
      <c r="MT16" s="88">
        <v>237136.56781000001</v>
      </c>
      <c r="MU16" s="88">
        <v>239427.46408000001</v>
      </c>
      <c r="MV16" s="88">
        <v>239375.17410999999</v>
      </c>
      <c r="MW16" s="88">
        <v>239965.80488000001</v>
      </c>
      <c r="MX16" s="88">
        <v>239980.03878</v>
      </c>
      <c r="MY16" s="88">
        <v>238297.47568</v>
      </c>
      <c r="MZ16" s="88">
        <v>238175.31812000001</v>
      </c>
      <c r="NA16" s="88">
        <v>239428.92239999998</v>
      </c>
      <c r="NB16" s="88">
        <v>239519.84690999999</v>
      </c>
      <c r="NC16" s="88">
        <v>239850.63079999998</v>
      </c>
      <c r="ND16" s="88">
        <v>239876.12026999998</v>
      </c>
      <c r="NE16" s="88">
        <v>240287.96963000001</v>
      </c>
      <c r="NF16" s="88">
        <v>240460.88756</v>
      </c>
      <c r="NG16" s="88">
        <v>241744.50507000001</v>
      </c>
      <c r="NH16" s="88">
        <v>241606.67324999999</v>
      </c>
      <c r="NI16" s="88">
        <v>242929.54303</v>
      </c>
      <c r="NJ16" s="84">
        <v>243035.99153999999</v>
      </c>
      <c r="NK16" s="88">
        <v>242984.69802000001</v>
      </c>
      <c r="NL16" s="88">
        <v>242787.86198000002</v>
      </c>
      <c r="NM16" s="88">
        <v>243512.49214000002</v>
      </c>
      <c r="NN16" s="88">
        <v>243512.49214000002</v>
      </c>
      <c r="NO16" s="88">
        <v>241250.50704</v>
      </c>
      <c r="NP16" s="88">
        <v>241250.50704</v>
      </c>
      <c r="NQ16" s="88">
        <v>240847.16542</v>
      </c>
      <c r="NR16" s="88">
        <v>243033.76407999999</v>
      </c>
      <c r="NS16" s="88">
        <v>220312.43464200001</v>
      </c>
      <c r="NT16" s="88">
        <v>220868.410642</v>
      </c>
      <c r="NU16" s="88">
        <v>219805.02537799999</v>
      </c>
      <c r="NV16" s="88">
        <v>219788.33037799998</v>
      </c>
      <c r="NW16" s="88">
        <v>219047.78055625001</v>
      </c>
      <c r="NX16" s="88">
        <v>219026.41355625002</v>
      </c>
      <c r="NY16" s="88">
        <v>220203.09772699999</v>
      </c>
      <c r="NZ16" s="88">
        <v>217998.460727</v>
      </c>
      <c r="OA16" s="88">
        <v>218500.657770313</v>
      </c>
      <c r="OB16" s="88">
        <v>218781.75777031301</v>
      </c>
      <c r="OC16" s="88">
        <v>211149.25899099998</v>
      </c>
      <c r="OD16" s="88">
        <v>211149.25899099998</v>
      </c>
      <c r="OE16" s="88">
        <v>211897.954402</v>
      </c>
      <c r="OF16" s="88">
        <v>211897.954402</v>
      </c>
      <c r="OG16" s="88">
        <v>213739.39338499997</v>
      </c>
      <c r="OH16" s="88">
        <v>213739.39338499997</v>
      </c>
      <c r="OI16" s="88">
        <v>215688.21836281201</v>
      </c>
      <c r="OJ16" s="88">
        <v>215688.21836281201</v>
      </c>
      <c r="OK16" s="88">
        <v>166179.224311333</v>
      </c>
      <c r="OL16" s="88">
        <v>166179.224311333</v>
      </c>
      <c r="OM16" s="88">
        <v>166444.79495566702</v>
      </c>
      <c r="ON16" s="55">
        <v>166444.79495566702</v>
      </c>
      <c r="OO16" s="55">
        <v>167602.12747166699</v>
      </c>
      <c r="OP16" s="84">
        <v>167602.12747166699</v>
      </c>
      <c r="OQ16" s="84">
        <v>168759.03888218701</v>
      </c>
      <c r="OR16" s="84">
        <v>168759.03888218701</v>
      </c>
      <c r="OS16" s="84">
        <v>168990.97635033302</v>
      </c>
      <c r="OT16" s="84">
        <v>168990.97635033302</v>
      </c>
      <c r="OU16" s="84">
        <v>168976.05827093803</v>
      </c>
      <c r="OV16" s="84">
        <v>168976.05827093803</v>
      </c>
      <c r="OW16" s="84">
        <v>168901.49598333298</v>
      </c>
      <c r="OX16" s="84">
        <v>168901.49598333298</v>
      </c>
      <c r="OY16" s="84">
        <v>169626.35756115403</v>
      </c>
      <c r="OZ16" s="84">
        <v>169626.35756115403</v>
      </c>
      <c r="PA16" s="84">
        <v>170218.187756667</v>
      </c>
      <c r="PB16" s="84">
        <v>170218.187756667</v>
      </c>
      <c r="PC16" s="84">
        <v>171412.09697531199</v>
      </c>
      <c r="PD16" s="84">
        <v>171412.09697531199</v>
      </c>
      <c r="PE16" s="84">
        <v>171427.24447933302</v>
      </c>
      <c r="PF16" s="84">
        <v>171427.24447933302</v>
      </c>
      <c r="PG16" s="84">
        <v>173078.92899799999</v>
      </c>
      <c r="PH16" s="84">
        <v>173078.92899799999</v>
      </c>
      <c r="PI16" s="84">
        <v>172777.68817933302</v>
      </c>
      <c r="PJ16" s="84">
        <v>172777.68817933302</v>
      </c>
      <c r="PK16" s="84">
        <v>173993.11621562499</v>
      </c>
      <c r="PL16" s="84">
        <v>173993.11621562499</v>
      </c>
      <c r="PM16" s="84">
        <v>147717.92199999999</v>
      </c>
      <c r="PN16" s="84">
        <v>147717.92199999999</v>
      </c>
      <c r="PO16" s="84">
        <v>147925.43026999998</v>
      </c>
      <c r="PP16" s="84">
        <v>147925.43026999998</v>
      </c>
      <c r="PQ16" s="84">
        <v>149055.778834</v>
      </c>
      <c r="PR16" s="84">
        <v>149055.778834</v>
      </c>
      <c r="PS16" s="84">
        <v>149114.76826124999</v>
      </c>
      <c r="PT16" s="84">
        <v>149114.76826124999</v>
      </c>
      <c r="PU16" s="84">
        <v>149965.43885800001</v>
      </c>
      <c r="PV16" s="84">
        <v>149965.43885800001</v>
      </c>
      <c r="PW16" s="84">
        <v>149728.30241062501</v>
      </c>
      <c r="PX16" s="84">
        <v>149728.30241062501</v>
      </c>
      <c r="PY16" s="84">
        <v>149905.54258199999</v>
      </c>
      <c r="PZ16" s="84">
        <v>149905.54258199999</v>
      </c>
      <c r="QA16" s="84">
        <v>150466.99412599998</v>
      </c>
      <c r="QB16" s="84">
        <v>150466.99412599998</v>
      </c>
      <c r="QC16" s="84">
        <v>150777.52720400001</v>
      </c>
      <c r="QD16" s="84">
        <v>150777.52720400001</v>
      </c>
      <c r="QE16" s="84">
        <v>151690.26739125003</v>
      </c>
      <c r="QF16" s="84">
        <v>151690.26739125003</v>
      </c>
      <c r="QG16" s="84">
        <v>152153.77041200001</v>
      </c>
      <c r="QH16" s="84">
        <v>152153.77041200001</v>
      </c>
      <c r="QI16" s="84">
        <v>153181.51791699999</v>
      </c>
      <c r="QJ16" s="84">
        <v>153181.51791699999</v>
      </c>
      <c r="QK16" s="84">
        <v>127287.69169000001</v>
      </c>
      <c r="QL16" s="84">
        <v>127287.69169000001</v>
      </c>
      <c r="QM16" s="84">
        <v>127287.69169000001</v>
      </c>
      <c r="QN16" s="84">
        <v>128902.161755625</v>
      </c>
      <c r="QO16" s="84">
        <v>128182.368228333</v>
      </c>
      <c r="QP16" s="84">
        <v>128182.368228333</v>
      </c>
      <c r="QQ16" s="84">
        <v>127840.864838958</v>
      </c>
      <c r="QR16" s="84">
        <v>127840.864838958</v>
      </c>
      <c r="QS16" s="84">
        <v>128303.644833333</v>
      </c>
      <c r="QT16" s="84">
        <v>128303.644833333</v>
      </c>
      <c r="QU16" s="84">
        <v>129878.336641071</v>
      </c>
      <c r="QV16" s="84">
        <v>129878.336641071</v>
      </c>
      <c r="QW16" s="84">
        <v>130372.429421667</v>
      </c>
      <c r="QX16" s="84">
        <v>130372.429421667</v>
      </c>
      <c r="QY16" s="84">
        <v>104037.68305125</v>
      </c>
      <c r="QZ16" s="84">
        <v>104037.68124531201</v>
      </c>
      <c r="RA16" s="84">
        <v>17.4073010000001</v>
      </c>
      <c r="RB16" s="84">
        <v>17.4073010000001</v>
      </c>
      <c r="RC16" s="84">
        <v>17.4073010000001</v>
      </c>
      <c r="RD16" s="84">
        <v>17.4073010000001</v>
      </c>
      <c r="RE16" s="84">
        <v>17.725163666666798</v>
      </c>
      <c r="RF16" s="84">
        <v>17.725163666666798</v>
      </c>
      <c r="RG16" s="84">
        <v>17.808525312500002</v>
      </c>
      <c r="RH16" s="84">
        <v>17.808525312500002</v>
      </c>
      <c r="RI16" s="84">
        <v>17.871038333335097</v>
      </c>
      <c r="RJ16" s="84">
        <v>17.871038333335097</v>
      </c>
      <c r="RK16" s="84">
        <v>17.580133000000099</v>
      </c>
      <c r="RL16" s="84">
        <v>17.580133000000099</v>
      </c>
      <c r="RM16" s="84">
        <v>17.314071333333402</v>
      </c>
      <c r="RN16" s="84">
        <v>17.314071333333402</v>
      </c>
      <c r="RO16" s="84">
        <v>0.42969499999999999</v>
      </c>
      <c r="RP16" s="84">
        <v>0.42969499999999999</v>
      </c>
      <c r="RQ16" s="84">
        <v>0.43397300000010003</v>
      </c>
      <c r="RR16" s="84">
        <v>0.43397300000010003</v>
      </c>
      <c r="RS16" s="84">
        <v>17.112647499999998</v>
      </c>
      <c r="RT16" s="84">
        <v>17.112647499999998</v>
      </c>
      <c r="RU16" s="84">
        <v>16.767878333333499</v>
      </c>
      <c r="RV16" s="84">
        <v>16.767878333333499</v>
      </c>
      <c r="RW16" s="84">
        <v>16.917058000000051</v>
      </c>
      <c r="RX16" s="84">
        <v>16.917058000000051</v>
      </c>
      <c r="RY16" s="84">
        <v>17.730032666666702</v>
      </c>
      <c r="RZ16" s="84">
        <v>17.730032666666702</v>
      </c>
      <c r="SA16" s="84">
        <v>16.990672500000002</v>
      </c>
      <c r="SB16" s="84">
        <v>16.990672500000002</v>
      </c>
      <c r="SC16" s="84">
        <v>17.209540666666697</v>
      </c>
      <c r="SD16" s="163">
        <v>17.209540666666697</v>
      </c>
      <c r="SE16" s="163">
        <v>16.7356653333328</v>
      </c>
      <c r="SF16" s="52">
        <v>16.649017666666801</v>
      </c>
      <c r="SG16" s="84">
        <v>17.697546333333396</v>
      </c>
      <c r="SH16" s="84">
        <v>17.697546333333396</v>
      </c>
      <c r="SI16" s="84">
        <v>18.496770937499999</v>
      </c>
      <c r="SJ16" s="84">
        <v>18.496770937499999</v>
      </c>
      <c r="SK16" s="84">
        <v>19.203285000000101</v>
      </c>
      <c r="SL16" s="163">
        <v>19.203285000000101</v>
      </c>
      <c r="SM16" s="163">
        <v>0.3836496875</v>
      </c>
      <c r="SN16" s="163">
        <v>0.3836496875</v>
      </c>
      <c r="SO16" s="163">
        <v>0.3524683333334</v>
      </c>
      <c r="SP16" s="163">
        <v>0.3524683333334</v>
      </c>
      <c r="SQ16" s="84">
        <v>0.3517934615385</v>
      </c>
      <c r="SR16" s="84">
        <v>0.3517934615385</v>
      </c>
      <c r="SS16" s="84">
        <v>0.3517934615385</v>
      </c>
      <c r="ST16" s="163">
        <v>0.3517934615385</v>
      </c>
      <c r="SU16" s="84">
        <v>0.3517934615385</v>
      </c>
      <c r="SV16" s="163">
        <v>0.34270437500000001</v>
      </c>
      <c r="SW16" s="84">
        <v>0.3437916666668</v>
      </c>
      <c r="SX16" s="163">
        <v>0.3437916666668</v>
      </c>
      <c r="SY16" s="163">
        <v>0.36348866666669999</v>
      </c>
      <c r="SZ16" s="163">
        <v>0.36348866666669999</v>
      </c>
      <c r="TA16" s="163">
        <v>0.40563966666669998</v>
      </c>
      <c r="TB16" s="163">
        <v>0.40563966666669998</v>
      </c>
      <c r="TC16" s="84">
        <v>0.51646156249999997</v>
      </c>
      <c r="TD16" s="84">
        <v>0.51646156249999997</v>
      </c>
      <c r="TE16" s="84">
        <v>30620.5204693333</v>
      </c>
      <c r="TF16" s="84">
        <v>30620.520469333303</v>
      </c>
      <c r="TG16" s="84">
        <v>30795.994941999932</v>
      </c>
      <c r="TH16" s="84">
        <v>30795.994941999932</v>
      </c>
      <c r="TI16" s="84">
        <v>30852.293566</v>
      </c>
      <c r="TJ16" s="84">
        <v>30852.293566</v>
      </c>
      <c r="TK16" s="84">
        <v>31019.135852187501</v>
      </c>
      <c r="TL16" s="163">
        <v>31019.143101562502</v>
      </c>
      <c r="TM16" s="163">
        <v>31062.112113000003</v>
      </c>
      <c r="TN16" s="163">
        <v>31062.112113000003</v>
      </c>
      <c r="TO16" s="163">
        <v>31239.950086875</v>
      </c>
      <c r="TP16" s="163">
        <v>31239.950086875</v>
      </c>
      <c r="TQ16" s="163">
        <v>31393.319416333299</v>
      </c>
      <c r="TR16" s="163">
        <v>31393.319416333299</v>
      </c>
      <c r="TS16" s="163">
        <v>31626.486721999961</v>
      </c>
      <c r="TT16" s="163">
        <v>31626.486721999961</v>
      </c>
      <c r="TU16" s="163">
        <v>31628.709374333299</v>
      </c>
      <c r="TV16" s="163">
        <v>31628.709374333299</v>
      </c>
      <c r="TW16" s="163">
        <v>31972.491857187499</v>
      </c>
      <c r="TX16" s="163">
        <v>31972.491857187499</v>
      </c>
      <c r="TY16" s="163">
        <v>32153.679277666699</v>
      </c>
      <c r="TZ16" s="163">
        <v>32153.679277666699</v>
      </c>
      <c r="UA16" s="163">
        <v>32464.86551333333</v>
      </c>
      <c r="UB16" s="80">
        <v>32464.86551333333</v>
      </c>
      <c r="UC16" s="173">
        <v>32643.832892999926</v>
      </c>
      <c r="UD16" s="163">
        <v>32643.832892999926</v>
      </c>
      <c r="UE16" s="163">
        <v>32996.9440359375</v>
      </c>
      <c r="UF16" s="163">
        <v>32996.9440359375</v>
      </c>
      <c r="UG16" s="163">
        <v>33222.446525590298</v>
      </c>
      <c r="UH16" s="163">
        <v>33222.446525590298</v>
      </c>
      <c r="UI16" s="163">
        <v>33030.753294139213</v>
      </c>
      <c r="UJ16" s="84">
        <v>33030.753294139213</v>
      </c>
      <c r="UK16" s="84">
        <v>0</v>
      </c>
      <c r="UL16" s="84">
        <v>0</v>
      </c>
      <c r="UM16" s="84">
        <v>0</v>
      </c>
      <c r="UN16" s="84">
        <v>0</v>
      </c>
      <c r="UO16" s="84">
        <v>0</v>
      </c>
      <c r="UP16" s="84">
        <v>0</v>
      </c>
      <c r="UQ16" s="84">
        <v>0</v>
      </c>
      <c r="UR16" s="163">
        <v>0</v>
      </c>
      <c r="US16" s="193" t="s">
        <v>112</v>
      </c>
      <c r="UT16" s="179">
        <v>0</v>
      </c>
      <c r="UU16" s="179">
        <v>0</v>
      </c>
      <c r="UV16" s="179">
        <v>0</v>
      </c>
      <c r="UW16" s="179">
        <v>0</v>
      </c>
      <c r="UX16" s="181">
        <v>0</v>
      </c>
      <c r="UY16" s="181">
        <v>0</v>
      </c>
      <c r="UZ16" s="181">
        <v>0</v>
      </c>
      <c r="VA16" s="181">
        <v>0</v>
      </c>
      <c r="VB16" s="181">
        <v>0</v>
      </c>
      <c r="VC16" s="181">
        <v>0</v>
      </c>
      <c r="VD16" s="181">
        <v>0</v>
      </c>
      <c r="VE16" s="181">
        <v>0</v>
      </c>
      <c r="VF16" s="181">
        <v>0</v>
      </c>
      <c r="VG16" s="181">
        <v>0</v>
      </c>
      <c r="VH16" s="181">
        <v>0</v>
      </c>
      <c r="VI16" s="181">
        <v>0</v>
      </c>
      <c r="VJ16" s="181">
        <v>0</v>
      </c>
      <c r="VK16" s="181">
        <v>0</v>
      </c>
      <c r="VL16" s="181">
        <v>0</v>
      </c>
      <c r="VM16" s="181">
        <v>0</v>
      </c>
      <c r="VN16" s="181">
        <v>0</v>
      </c>
      <c r="VO16" s="181">
        <v>0</v>
      </c>
      <c r="VP16" s="181">
        <v>0</v>
      </c>
      <c r="VQ16" s="181">
        <v>0</v>
      </c>
      <c r="VR16" s="181">
        <v>0</v>
      </c>
      <c r="VS16" s="181">
        <v>0</v>
      </c>
      <c r="VT16" s="181">
        <v>0</v>
      </c>
      <c r="VU16" s="181">
        <v>0</v>
      </c>
      <c r="VV16" s="181">
        <v>0</v>
      </c>
      <c r="VW16" s="181">
        <v>0</v>
      </c>
      <c r="VX16" s="182">
        <v>0</v>
      </c>
      <c r="VY16" s="203">
        <v>0</v>
      </c>
      <c r="VZ16" s="203">
        <v>0</v>
      </c>
      <c r="WA16" s="203">
        <v>0</v>
      </c>
      <c r="WB16" s="200">
        <v>0</v>
      </c>
      <c r="WC16" s="200">
        <v>0</v>
      </c>
      <c r="WD16" s="200">
        <v>0</v>
      </c>
      <c r="WE16" s="200">
        <v>0</v>
      </c>
      <c r="WF16" s="200">
        <v>0</v>
      </c>
      <c r="WG16" s="200">
        <v>0</v>
      </c>
      <c r="WH16" s="224">
        <v>0</v>
      </c>
      <c r="WI16" s="218">
        <v>0</v>
      </c>
      <c r="WJ16" s="224">
        <v>0</v>
      </c>
      <c r="WK16" s="224">
        <v>0</v>
      </c>
      <c r="WL16" s="201">
        <v>0</v>
      </c>
      <c r="WM16" s="201">
        <v>0</v>
      </c>
      <c r="WN16" s="201">
        <v>0</v>
      </c>
      <c r="WO16" s="201">
        <v>0</v>
      </c>
      <c r="WP16" s="201">
        <v>0</v>
      </c>
      <c r="WQ16" s="201">
        <v>0</v>
      </c>
      <c r="WR16" s="201">
        <v>0</v>
      </c>
      <c r="WS16" s="224">
        <v>0</v>
      </c>
      <c r="WT16" s="201">
        <v>0</v>
      </c>
      <c r="WU16" s="201">
        <v>0</v>
      </c>
      <c r="WV16" s="224">
        <v>0</v>
      </c>
      <c r="WW16" s="224">
        <v>0</v>
      </c>
      <c r="WX16" s="201">
        <v>0</v>
      </c>
      <c r="WY16" s="224">
        <v>0</v>
      </c>
      <c r="WZ16" s="218">
        <v>0</v>
      </c>
      <c r="XA16" s="224">
        <v>0</v>
      </c>
      <c r="XB16" s="201">
        <v>0</v>
      </c>
      <c r="XC16" s="201">
        <v>0</v>
      </c>
      <c r="XD16" s="224">
        <v>0</v>
      </c>
      <c r="XE16" s="224">
        <v>0</v>
      </c>
      <c r="XF16" s="224">
        <v>0</v>
      </c>
      <c r="XG16" s="201">
        <v>0</v>
      </c>
      <c r="XH16" s="201">
        <v>0</v>
      </c>
      <c r="XI16" s="224">
        <v>0</v>
      </c>
      <c r="XJ16" s="218">
        <v>0</v>
      </c>
      <c r="XK16" s="201">
        <v>0</v>
      </c>
      <c r="XL16" s="218">
        <v>0</v>
      </c>
      <c r="XM16" s="201">
        <v>0</v>
      </c>
      <c r="XN16" s="224">
        <v>0</v>
      </c>
      <c r="XO16" s="201">
        <v>0</v>
      </c>
      <c r="XP16" s="224">
        <v>0</v>
      </c>
      <c r="XQ16" s="224">
        <v>0</v>
      </c>
      <c r="XR16" s="224">
        <v>0</v>
      </c>
      <c r="XS16" s="224">
        <v>0</v>
      </c>
      <c r="XT16" s="218">
        <v>0</v>
      </c>
      <c r="XU16" s="218">
        <v>0</v>
      </c>
      <c r="XV16" s="224">
        <v>0</v>
      </c>
      <c r="XW16" s="224">
        <v>0</v>
      </c>
      <c r="XX16" s="224">
        <v>0</v>
      </c>
      <c r="XY16" s="218">
        <v>0</v>
      </c>
      <c r="XZ16" s="218">
        <v>0</v>
      </c>
      <c r="YA16" s="218">
        <v>0</v>
      </c>
      <c r="YB16" s="224">
        <v>0</v>
      </c>
      <c r="YC16" s="224">
        <v>0</v>
      </c>
      <c r="YD16" s="224">
        <v>0</v>
      </c>
      <c r="YE16" s="224">
        <v>0</v>
      </c>
      <c r="YF16" s="224">
        <v>0</v>
      </c>
      <c r="YG16" s="218">
        <v>0</v>
      </c>
      <c r="YH16" s="228" t="s">
        <v>112</v>
      </c>
      <c r="YI16" s="237">
        <v>0</v>
      </c>
      <c r="YJ16" s="237">
        <v>0</v>
      </c>
      <c r="YK16" s="237">
        <v>0</v>
      </c>
      <c r="YL16" s="237">
        <v>0</v>
      </c>
      <c r="YM16" s="237">
        <v>0</v>
      </c>
      <c r="YN16" s="237">
        <v>0</v>
      </c>
      <c r="YO16" s="237">
        <v>0</v>
      </c>
      <c r="YP16" s="237">
        <v>0</v>
      </c>
      <c r="YQ16" s="237">
        <v>0</v>
      </c>
      <c r="YR16" s="237">
        <v>0</v>
      </c>
      <c r="YS16" s="237">
        <v>0</v>
      </c>
      <c r="YT16" s="237">
        <v>0</v>
      </c>
      <c r="YU16" s="245">
        <v>0</v>
      </c>
      <c r="YV16" s="252">
        <v>0</v>
      </c>
      <c r="YW16" s="252">
        <v>0</v>
      </c>
      <c r="YX16" s="252">
        <v>0</v>
      </c>
      <c r="YY16" s="252">
        <v>0</v>
      </c>
      <c r="YZ16" s="252">
        <v>0</v>
      </c>
      <c r="ZA16" s="252">
        <v>0</v>
      </c>
      <c r="ZB16" s="252">
        <v>0</v>
      </c>
      <c r="ZC16" s="252">
        <v>0</v>
      </c>
      <c r="ZD16" s="252">
        <v>0</v>
      </c>
      <c r="ZE16" s="252">
        <v>0</v>
      </c>
      <c r="ZF16" s="252">
        <v>0</v>
      </c>
      <c r="ZG16" s="252">
        <v>0</v>
      </c>
      <c r="ZH16" s="252">
        <v>0</v>
      </c>
      <c r="ZI16" s="252">
        <v>0</v>
      </c>
      <c r="ZJ16" s="252">
        <v>0</v>
      </c>
      <c r="ZK16" s="252">
        <v>0</v>
      </c>
      <c r="ZL16" s="252">
        <v>0</v>
      </c>
      <c r="ZM16" s="252">
        <v>0</v>
      </c>
      <c r="ZN16" s="252">
        <v>0</v>
      </c>
      <c r="ZO16" s="252">
        <v>0</v>
      </c>
      <c r="ZP16" s="252">
        <v>0</v>
      </c>
      <c r="ZQ16" s="252">
        <v>0</v>
      </c>
      <c r="ZR16" s="252">
        <v>0</v>
      </c>
      <c r="ZS16" s="252">
        <v>0</v>
      </c>
      <c r="ZT16" s="252">
        <v>0</v>
      </c>
      <c r="ZU16" s="252">
        <v>0</v>
      </c>
      <c r="ZV16" s="252">
        <v>0</v>
      </c>
      <c r="ZW16" s="252">
        <v>0</v>
      </c>
      <c r="ZX16" s="252">
        <v>0</v>
      </c>
      <c r="ZY16" s="252">
        <v>0</v>
      </c>
      <c r="ZZ16" s="252">
        <v>0</v>
      </c>
      <c r="AAA16" s="252">
        <v>0</v>
      </c>
      <c r="AAB16" s="252">
        <v>0</v>
      </c>
      <c r="AAC16" s="259" t="s">
        <v>112</v>
      </c>
      <c r="AAD16" s="252">
        <v>0</v>
      </c>
      <c r="AAE16" s="252">
        <v>0</v>
      </c>
      <c r="AAF16" s="252">
        <v>0</v>
      </c>
      <c r="AAG16" s="252">
        <v>0</v>
      </c>
      <c r="AAH16" s="252">
        <v>0</v>
      </c>
      <c r="AAI16" s="252">
        <v>0</v>
      </c>
      <c r="AAJ16" s="252">
        <v>0</v>
      </c>
      <c r="AAK16" s="252">
        <v>0</v>
      </c>
      <c r="AAL16" s="252">
        <v>0</v>
      </c>
      <c r="AAM16" s="252">
        <v>0</v>
      </c>
      <c r="AAN16" s="252">
        <v>0</v>
      </c>
      <c r="AAO16" s="252">
        <v>0</v>
      </c>
      <c r="AAP16" s="252">
        <v>0</v>
      </c>
      <c r="AAQ16" s="252">
        <v>0</v>
      </c>
      <c r="AAR16" s="252">
        <v>0</v>
      </c>
      <c r="AAS16" s="252">
        <v>0</v>
      </c>
      <c r="AAT16" s="252">
        <v>0</v>
      </c>
      <c r="AAU16" s="252">
        <v>0</v>
      </c>
      <c r="AAV16" s="252">
        <v>0</v>
      </c>
      <c r="AAW16" s="252">
        <v>0</v>
      </c>
      <c r="AAX16" s="252">
        <v>0</v>
      </c>
      <c r="AAY16" s="252">
        <v>0</v>
      </c>
      <c r="AAZ16" s="252">
        <v>0</v>
      </c>
      <c r="ABA16" s="252">
        <v>0</v>
      </c>
      <c r="ABB16" s="252">
        <v>0</v>
      </c>
      <c r="ABC16" s="252">
        <v>0</v>
      </c>
      <c r="ABD16" s="252">
        <v>0</v>
      </c>
      <c r="ABE16" s="252">
        <v>0</v>
      </c>
      <c r="ABF16" s="252">
        <v>0</v>
      </c>
      <c r="ABG16" s="252">
        <v>0</v>
      </c>
      <c r="ABH16" s="252">
        <v>0</v>
      </c>
      <c r="ABI16" s="252">
        <v>0</v>
      </c>
      <c r="ABJ16" s="252">
        <v>0</v>
      </c>
      <c r="ABK16" s="252">
        <v>0</v>
      </c>
      <c r="ABL16" s="252">
        <v>0</v>
      </c>
      <c r="ABM16" s="252">
        <v>0</v>
      </c>
      <c r="ABN16" s="252">
        <v>0</v>
      </c>
      <c r="ABO16" s="200">
        <v>0</v>
      </c>
      <c r="ABP16" s="200">
        <v>0</v>
      </c>
      <c r="ABQ16" s="200">
        <v>0</v>
      </c>
      <c r="ABR16" s="200">
        <v>0</v>
      </c>
      <c r="ABS16" s="200">
        <v>0</v>
      </c>
      <c r="ABT16" s="200">
        <v>0</v>
      </c>
      <c r="ABU16" s="200">
        <v>0</v>
      </c>
      <c r="ABV16" s="266">
        <v>0</v>
      </c>
      <c r="ABW16" s="266">
        <v>0</v>
      </c>
      <c r="ABX16" s="266">
        <v>0</v>
      </c>
      <c r="ABY16" s="266">
        <v>0</v>
      </c>
      <c r="ABZ16" s="52"/>
      <c r="ACB16" s="59" t="s">
        <v>112</v>
      </c>
      <c r="ACC16" s="49" t="s">
        <v>124</v>
      </c>
    </row>
    <row r="17" spans="2:760" x14ac:dyDescent="0.3">
      <c r="B17" s="50"/>
      <c r="C17" s="54" t="s">
        <v>112</v>
      </c>
      <c r="D17" s="47" t="s">
        <v>125</v>
      </c>
      <c r="E17" s="60" t="s">
        <v>112</v>
      </c>
      <c r="F17" s="60" t="s">
        <v>112</v>
      </c>
      <c r="G17" s="52">
        <v>40212.814520000022</v>
      </c>
      <c r="H17" s="52">
        <v>41104.257270000002</v>
      </c>
      <c r="I17" s="52">
        <v>40933.52468000001</v>
      </c>
      <c r="J17" s="52">
        <v>40673.230939999965</v>
      </c>
      <c r="K17" s="52">
        <v>41728.636009999973</v>
      </c>
      <c r="L17" s="52">
        <v>41933.322729999971</v>
      </c>
      <c r="M17" s="52">
        <v>42985.293479999986</v>
      </c>
      <c r="N17" s="52">
        <v>43875.773379999984</v>
      </c>
      <c r="O17" s="52">
        <v>43246.053169999956</v>
      </c>
      <c r="P17" s="52">
        <v>44141.386270000003</v>
      </c>
      <c r="Q17" s="52">
        <v>45013.073710000011</v>
      </c>
      <c r="R17" s="52">
        <v>45931.488779999978</v>
      </c>
      <c r="S17" s="52">
        <v>47260.338989999975</v>
      </c>
      <c r="T17" s="52">
        <v>47855.466079999998</v>
      </c>
      <c r="U17" s="52">
        <v>48955.34648</v>
      </c>
      <c r="V17" s="52">
        <v>49806.326249999998</v>
      </c>
      <c r="W17" s="52">
        <v>49398.744250000003</v>
      </c>
      <c r="X17" s="52">
        <v>49114.84719</v>
      </c>
      <c r="Y17" s="52">
        <v>48958.744230279997</v>
      </c>
      <c r="Z17" s="52">
        <v>48981.024230000003</v>
      </c>
      <c r="AA17" s="52">
        <v>48671.38553</v>
      </c>
      <c r="AB17" s="52">
        <v>48419.774799999999</v>
      </c>
      <c r="AC17" s="52">
        <v>48544.243275000001</v>
      </c>
      <c r="AD17" s="52">
        <v>48254.83165</v>
      </c>
      <c r="AE17" s="52">
        <v>48356.434999999998</v>
      </c>
      <c r="AF17" s="52">
        <v>48516.535000000003</v>
      </c>
      <c r="AG17" s="52">
        <v>48792.812319999997</v>
      </c>
      <c r="AH17" s="52">
        <v>49340.536</v>
      </c>
      <c r="AI17" s="52">
        <v>49094.032030000002</v>
      </c>
      <c r="AJ17" s="52">
        <v>49133.371070000001</v>
      </c>
      <c r="AK17" s="52">
        <v>49403.148000000001</v>
      </c>
      <c r="AL17" s="52">
        <v>49626.173000000003</v>
      </c>
      <c r="AM17" s="52">
        <v>49541.800999999999</v>
      </c>
      <c r="AN17" s="52">
        <v>49886.704550000002</v>
      </c>
      <c r="AO17" s="52">
        <v>50594.195</v>
      </c>
      <c r="AP17" s="52">
        <v>51000.119030000002</v>
      </c>
      <c r="AQ17" s="52">
        <v>50961.309000000001</v>
      </c>
      <c r="AR17" s="52">
        <v>51020.087</v>
      </c>
      <c r="AS17" s="52">
        <v>51832.175000000003</v>
      </c>
      <c r="AT17" s="52">
        <v>52108.807000000001</v>
      </c>
      <c r="AU17" s="52">
        <v>51891.249759999999</v>
      </c>
      <c r="AV17" s="52">
        <v>52046.477800000001</v>
      </c>
      <c r="AW17" s="52">
        <v>52500.427309999999</v>
      </c>
      <c r="AX17" s="52">
        <v>52783.631809999999</v>
      </c>
      <c r="AY17" s="52">
        <v>52678.911999999997</v>
      </c>
      <c r="AZ17" s="52">
        <v>52839.0285</v>
      </c>
      <c r="BA17" s="52">
        <v>53256.695050000002</v>
      </c>
      <c r="BB17" s="52">
        <v>53047.511830000003</v>
      </c>
      <c r="BC17" s="52">
        <v>53330.919000000002</v>
      </c>
      <c r="BD17" s="52">
        <v>53610.044679999999</v>
      </c>
      <c r="BE17" s="52">
        <v>53963.667999999998</v>
      </c>
      <c r="BF17" s="52">
        <v>54310.277900000001</v>
      </c>
      <c r="BG17" s="52">
        <v>53845.633390000003</v>
      </c>
      <c r="BH17" s="52">
        <v>53913.285000000003</v>
      </c>
      <c r="BI17" s="52">
        <v>54724.573020000003</v>
      </c>
      <c r="BJ17" s="52">
        <v>54826.558100000002</v>
      </c>
      <c r="BK17" s="52">
        <v>54947.755100000002</v>
      </c>
      <c r="BL17" s="52">
        <v>55180.653769999997</v>
      </c>
      <c r="BM17" s="52">
        <v>55726.516580000003</v>
      </c>
      <c r="BN17" s="52">
        <v>56156.844989999998</v>
      </c>
      <c r="BO17" s="52">
        <v>56710.805530000005</v>
      </c>
      <c r="BP17" s="52">
        <v>57354.981189999999</v>
      </c>
      <c r="BQ17" s="52">
        <v>58821.748729999999</v>
      </c>
      <c r="BR17" s="52">
        <v>59492.282290000003</v>
      </c>
      <c r="BS17" s="52">
        <v>58847.29653</v>
      </c>
      <c r="BT17" s="52">
        <v>58517.236870000001</v>
      </c>
      <c r="BU17" s="52">
        <v>58485.01657</v>
      </c>
      <c r="BV17" s="52">
        <v>58574.793460000001</v>
      </c>
      <c r="BW17" s="84">
        <v>58330.182999999997</v>
      </c>
      <c r="BX17" s="88">
        <v>58240.721510000003</v>
      </c>
      <c r="BY17" s="88">
        <v>58547.4693999999</v>
      </c>
      <c r="BZ17" s="88">
        <v>58685.009850000002</v>
      </c>
      <c r="CA17" s="88">
        <v>58603.266170000003</v>
      </c>
      <c r="CB17" s="88">
        <v>59131.566890000002</v>
      </c>
      <c r="CC17" s="55">
        <v>59708.44601</v>
      </c>
      <c r="CD17" s="55">
        <v>59949.621429999999</v>
      </c>
      <c r="CE17" s="88">
        <v>59715.137329999998</v>
      </c>
      <c r="CF17" s="88">
        <v>59882.077369999999</v>
      </c>
      <c r="CG17" s="88">
        <v>60173.260739999998</v>
      </c>
      <c r="CH17" s="88">
        <v>60886.961309999999</v>
      </c>
      <c r="CI17" s="88">
        <v>61155.854590000003</v>
      </c>
      <c r="CJ17" s="88">
        <v>61017.812140000002</v>
      </c>
      <c r="CK17" s="88">
        <v>61358.22221</v>
      </c>
      <c r="CL17" s="88">
        <v>61006.093130000001</v>
      </c>
      <c r="CM17" s="88">
        <v>61030.62788</v>
      </c>
      <c r="CN17" s="88">
        <v>61184.64284</v>
      </c>
      <c r="CO17" s="88">
        <v>61620.418769999997</v>
      </c>
      <c r="CP17" s="88">
        <v>62113.72896</v>
      </c>
      <c r="CQ17" s="88">
        <v>61715.181230000002</v>
      </c>
      <c r="CR17" s="88">
        <v>61662.080869999998</v>
      </c>
      <c r="CS17" s="88">
        <v>61892.549420000003</v>
      </c>
      <c r="CT17" s="88">
        <v>61999.41934</v>
      </c>
      <c r="CU17" s="88">
        <v>62168.545579999998</v>
      </c>
      <c r="CV17" s="88">
        <v>62058.398809999999</v>
      </c>
      <c r="CW17" s="88">
        <v>62394.128629999999</v>
      </c>
      <c r="CX17" s="88">
        <v>62737.262199999997</v>
      </c>
      <c r="CY17" s="88">
        <v>62697.932610000003</v>
      </c>
      <c r="CZ17" s="88">
        <v>62846.20289</v>
      </c>
      <c r="DA17" s="88">
        <v>63958.570540000001</v>
      </c>
      <c r="DB17" s="88">
        <v>63980.641430000003</v>
      </c>
      <c r="DC17" s="88">
        <v>63640.556600000004</v>
      </c>
      <c r="DD17" s="88">
        <v>63522.025070000003</v>
      </c>
      <c r="DE17" s="88">
        <v>63695.97883</v>
      </c>
      <c r="DF17" s="88">
        <v>63951.386509999997</v>
      </c>
      <c r="DG17" s="88">
        <v>63755.599439999998</v>
      </c>
      <c r="DH17" s="88">
        <v>63822.151400000002</v>
      </c>
      <c r="DI17" s="55">
        <v>64295.971810000003</v>
      </c>
      <c r="DJ17" s="88">
        <v>65646.750480000002</v>
      </c>
      <c r="DK17" s="88">
        <v>65281.599589999903</v>
      </c>
      <c r="DL17" s="88">
        <v>66440.314939999997</v>
      </c>
      <c r="DM17" s="88">
        <v>67849.882450000005</v>
      </c>
      <c r="DN17" s="88">
        <v>67975.473460000023</v>
      </c>
      <c r="DO17" s="88">
        <v>67231.511360000004</v>
      </c>
      <c r="DP17" s="88">
        <v>66843.846609999993</v>
      </c>
      <c r="DQ17" s="88">
        <v>66803.607109999997</v>
      </c>
      <c r="DR17" s="88">
        <v>66611.796669999996</v>
      </c>
      <c r="DS17" s="88">
        <v>66485.107470000003</v>
      </c>
      <c r="DT17" s="88">
        <v>66470.749169999996</v>
      </c>
      <c r="DU17" s="88">
        <v>66714.480819999997</v>
      </c>
      <c r="DV17" s="88">
        <v>66728.626420000001</v>
      </c>
      <c r="DW17" s="88">
        <v>66487.160959999994</v>
      </c>
      <c r="DX17" s="88">
        <v>66855.344400000002</v>
      </c>
      <c r="DY17" s="88">
        <v>67555.745989999996</v>
      </c>
      <c r="DZ17" s="88">
        <v>68179.995060000001</v>
      </c>
      <c r="EA17" s="88">
        <v>67857.573390000005</v>
      </c>
      <c r="EB17" s="88">
        <v>67901.924310000002</v>
      </c>
      <c r="EC17" s="88">
        <v>68856.622080000001</v>
      </c>
      <c r="ED17" s="88">
        <v>68917.867270000002</v>
      </c>
      <c r="EE17" s="88">
        <v>68442.93922</v>
      </c>
      <c r="EF17" s="88">
        <v>68631.897500000006</v>
      </c>
      <c r="EG17" s="88">
        <v>68556.202210000003</v>
      </c>
      <c r="EH17" s="88">
        <v>68714.104630000002</v>
      </c>
      <c r="EI17" s="88">
        <v>68522.737099999998</v>
      </c>
      <c r="EJ17" s="88">
        <v>68895.226129999995</v>
      </c>
      <c r="EK17" s="88">
        <v>69492.820510000005</v>
      </c>
      <c r="EL17" s="88">
        <v>69167.095499999996</v>
      </c>
      <c r="EM17" s="88">
        <v>68652.215100000001</v>
      </c>
      <c r="EN17" s="88">
        <v>68852.842059999995</v>
      </c>
      <c r="EO17" s="88">
        <v>69278.279139999999</v>
      </c>
      <c r="EP17" s="88">
        <v>69010.367979999995</v>
      </c>
      <c r="EQ17" s="88">
        <v>68926.364950000003</v>
      </c>
      <c r="ER17" s="88">
        <v>68983.520109999998</v>
      </c>
      <c r="ES17" s="88">
        <v>69859.3943</v>
      </c>
      <c r="ET17" s="88">
        <v>70486.732740000007</v>
      </c>
      <c r="EU17" s="88">
        <v>70207.15208</v>
      </c>
      <c r="EV17" s="88">
        <v>84783.73143</v>
      </c>
      <c r="EW17" s="88">
        <v>85404.677970000004</v>
      </c>
      <c r="EX17" s="88">
        <v>85989.418140000096</v>
      </c>
      <c r="EY17" s="88">
        <v>84868.949340000006</v>
      </c>
      <c r="EZ17" s="88">
        <v>98879.330589999998</v>
      </c>
      <c r="FA17" s="88">
        <v>99600.029500000004</v>
      </c>
      <c r="FB17" s="88">
        <v>100054.25388</v>
      </c>
      <c r="FC17" s="88">
        <v>99885.448169999901</v>
      </c>
      <c r="FD17" s="88">
        <v>114520.20656000001</v>
      </c>
      <c r="FE17" s="88">
        <v>115766.40976</v>
      </c>
      <c r="FF17" s="88">
        <v>116751.32904</v>
      </c>
      <c r="FG17" s="88">
        <v>117071.75208000001</v>
      </c>
      <c r="FH17" s="88">
        <v>117820.62792</v>
      </c>
      <c r="FI17" s="88">
        <v>119396.42056</v>
      </c>
      <c r="FJ17" s="88">
        <v>118929.82952</v>
      </c>
      <c r="FK17" s="88">
        <v>117359.0344</v>
      </c>
      <c r="FL17" s="88">
        <v>116997.48212</v>
      </c>
      <c r="FM17" s="88">
        <v>117184.62304000001</v>
      </c>
      <c r="FN17" s="88">
        <v>117512.45475999999</v>
      </c>
      <c r="FO17" s="88">
        <v>116682.07176000001</v>
      </c>
      <c r="FP17" s="88">
        <v>116873.85844</v>
      </c>
      <c r="FQ17" s="88">
        <v>117884.34236</v>
      </c>
      <c r="FR17" s="88">
        <v>118738.78052</v>
      </c>
      <c r="FS17" s="88">
        <v>117835.01644000001</v>
      </c>
      <c r="FT17" s="88">
        <v>118666.03832000001</v>
      </c>
      <c r="FU17" s="88">
        <v>120010.53072</v>
      </c>
      <c r="FV17" s="88">
        <v>119483.56140000001</v>
      </c>
      <c r="FW17" s="88">
        <v>120293.11356</v>
      </c>
      <c r="FX17" s="88">
        <v>119937.26772</v>
      </c>
      <c r="FY17" s="88">
        <v>120120.47172</v>
      </c>
      <c r="FZ17" s="88">
        <v>121629.63159999999</v>
      </c>
      <c r="GA17" s="88">
        <v>120589.9256</v>
      </c>
      <c r="GB17" s="88">
        <v>120441.40268</v>
      </c>
      <c r="GC17" s="88">
        <v>122516.14023999999</v>
      </c>
      <c r="GD17" s="88">
        <v>123260.053</v>
      </c>
      <c r="GE17" s="88">
        <v>122225.98692</v>
      </c>
      <c r="GF17" s="88">
        <v>122712.37796</v>
      </c>
      <c r="GG17" s="88">
        <v>124960.08232</v>
      </c>
      <c r="GH17" s="88">
        <v>125793.66992</v>
      </c>
      <c r="GI17" s="88">
        <v>125073.53320000001</v>
      </c>
      <c r="GJ17" s="88">
        <v>125109.97508</v>
      </c>
      <c r="GK17" s="88">
        <v>125482.82264</v>
      </c>
      <c r="GL17" s="88">
        <v>126176.7934</v>
      </c>
      <c r="GM17" s="88">
        <v>125932.99847999999</v>
      </c>
      <c r="GN17" s="88">
        <v>125951.73232</v>
      </c>
      <c r="GO17" s="88">
        <v>127211.2442</v>
      </c>
      <c r="GP17" s="88">
        <v>127391.86424</v>
      </c>
      <c r="GQ17" s="88">
        <v>127825.29776</v>
      </c>
      <c r="GR17" s="88">
        <v>128844.0822</v>
      </c>
      <c r="GS17" s="88">
        <v>130053.1722</v>
      </c>
      <c r="GT17" s="88">
        <v>130222.60432</v>
      </c>
      <c r="GU17" s="88">
        <v>130753.93868000001</v>
      </c>
      <c r="GV17" s="88">
        <v>130615.21064</v>
      </c>
      <c r="GW17" s="88">
        <v>130470.46316</v>
      </c>
      <c r="GX17" s="88">
        <v>131955.52155999999</v>
      </c>
      <c r="GY17" s="88">
        <v>131334.59007999999</v>
      </c>
      <c r="GZ17" s="88">
        <v>131600.6532</v>
      </c>
      <c r="HA17" s="88">
        <v>133236.95551999999</v>
      </c>
      <c r="HB17" s="52">
        <v>133555.42480000001</v>
      </c>
      <c r="HC17" s="88">
        <v>133797.573</v>
      </c>
      <c r="HD17" s="88">
        <v>134806.55892000001</v>
      </c>
      <c r="HE17" s="88">
        <v>135245.55723999999</v>
      </c>
      <c r="HF17" s="88">
        <v>134864.307</v>
      </c>
      <c r="HG17" s="88">
        <v>133103.43400000001</v>
      </c>
      <c r="HH17" s="88">
        <v>132906.62255999999</v>
      </c>
      <c r="HI17" s="88">
        <v>133223.15719999999</v>
      </c>
      <c r="HJ17" s="88">
        <v>134563.93419999999</v>
      </c>
      <c r="HK17" s="88">
        <v>134444.60844000001</v>
      </c>
      <c r="HL17" s="88">
        <v>134508.52480000001</v>
      </c>
      <c r="HM17" s="88">
        <v>135604.38884</v>
      </c>
      <c r="HN17" s="88">
        <v>135748.43664</v>
      </c>
      <c r="HO17" s="88">
        <v>134868.91884</v>
      </c>
      <c r="HP17" s="88">
        <v>134549.88295999999</v>
      </c>
      <c r="HQ17" s="88">
        <v>135005.75331999999</v>
      </c>
      <c r="HR17" s="88">
        <v>137019.40536</v>
      </c>
      <c r="HS17" s="88">
        <v>137417.00907999999</v>
      </c>
      <c r="HT17" s="88">
        <v>136919.28847999999</v>
      </c>
      <c r="HU17" s="88">
        <v>137370.28563999999</v>
      </c>
      <c r="HV17" s="88">
        <v>137789.86884000001</v>
      </c>
      <c r="HW17" s="88">
        <v>137209.65228000001</v>
      </c>
      <c r="HX17" s="88">
        <v>137207.44532</v>
      </c>
      <c r="HY17" s="88">
        <v>137726.26548</v>
      </c>
      <c r="HZ17" s="88">
        <v>137551.63863999999</v>
      </c>
      <c r="IA17" s="88">
        <v>136807.72287999999</v>
      </c>
      <c r="IB17" s="88">
        <v>136114.31792</v>
      </c>
      <c r="IC17" s="88">
        <v>138340.70368000001</v>
      </c>
      <c r="ID17" s="88">
        <v>138936.62400000001</v>
      </c>
      <c r="IE17" s="88">
        <v>138220.21252</v>
      </c>
      <c r="IF17" s="88">
        <v>138319.35331999999</v>
      </c>
      <c r="IG17" s="88">
        <v>139061.7702</v>
      </c>
      <c r="IH17" s="88">
        <v>140371.81703999999</v>
      </c>
      <c r="II17" s="88">
        <v>140007.16907999999</v>
      </c>
      <c r="IJ17" s="88">
        <v>140234.60852000001</v>
      </c>
      <c r="IK17" s="88">
        <v>140629.81623999999</v>
      </c>
      <c r="IL17" s="88">
        <v>140611.56784</v>
      </c>
      <c r="IM17" s="88">
        <v>141136.11752</v>
      </c>
      <c r="IN17" s="88">
        <v>142258.07775999999</v>
      </c>
      <c r="IO17" s="88">
        <v>142783.67439999999</v>
      </c>
      <c r="IP17" s="88">
        <v>142694.21119999999</v>
      </c>
      <c r="IQ17" s="88">
        <v>141999.99392000001</v>
      </c>
      <c r="IR17" s="88">
        <v>141881.17868000001</v>
      </c>
      <c r="IS17" s="88">
        <v>142063.79496</v>
      </c>
      <c r="IT17" s="88">
        <v>141963.35620000001</v>
      </c>
      <c r="IU17" s="88">
        <v>141515.26824</v>
      </c>
      <c r="IV17" s="88">
        <v>142376.85107999999</v>
      </c>
      <c r="IW17" s="88">
        <v>142376.85107999999</v>
      </c>
      <c r="IX17" s="88">
        <v>142615.739</v>
      </c>
      <c r="IY17" s="88">
        <v>142923.71672</v>
      </c>
      <c r="IZ17" s="88">
        <v>144118.47719999999</v>
      </c>
      <c r="JA17" s="88">
        <v>144416.83600000001</v>
      </c>
      <c r="JB17" s="88">
        <v>144212.81456</v>
      </c>
      <c r="JC17" s="88">
        <v>142924.73472000001</v>
      </c>
      <c r="JD17" s="88">
        <v>142622.81868</v>
      </c>
      <c r="JE17" s="88">
        <v>143681.95980000001</v>
      </c>
      <c r="JF17" s="88">
        <v>144149.92679999999</v>
      </c>
      <c r="JG17" s="88">
        <v>143841.98928000001</v>
      </c>
      <c r="JH17" s="88">
        <v>144142.14676</v>
      </c>
      <c r="JI17" s="88">
        <v>145571.50443999999</v>
      </c>
      <c r="JJ17" s="88">
        <v>146359.859</v>
      </c>
      <c r="JK17" s="88">
        <v>145558.82232000001</v>
      </c>
      <c r="JL17" s="88">
        <v>145793.63912000001</v>
      </c>
      <c r="JM17" s="88">
        <v>147662.92376000001</v>
      </c>
      <c r="JN17" s="88">
        <v>148563.75484000001</v>
      </c>
      <c r="JO17" s="88">
        <v>148801.88904000001</v>
      </c>
      <c r="JP17" s="88">
        <v>149138.90588000003</v>
      </c>
      <c r="JQ17" s="88">
        <v>149412.76139999999</v>
      </c>
      <c r="JR17" s="88">
        <v>148960.72512000002</v>
      </c>
      <c r="JS17" s="88">
        <v>148874.67019999999</v>
      </c>
      <c r="JT17" s="88">
        <v>149809.68835999997</v>
      </c>
      <c r="JU17" s="88">
        <v>150712.76980000001</v>
      </c>
      <c r="JV17" s="52">
        <v>151125.33892000001</v>
      </c>
      <c r="JW17" s="88">
        <v>150679.05264000001</v>
      </c>
      <c r="JX17" s="88">
        <v>150843.26788</v>
      </c>
      <c r="JY17" s="88">
        <v>151783.95723999999</v>
      </c>
      <c r="JZ17" s="88">
        <v>151751.76092000009</v>
      </c>
      <c r="KA17" s="88">
        <v>151080.66380000004</v>
      </c>
      <c r="KB17" s="52">
        <v>151316.19287999996</v>
      </c>
      <c r="KC17" s="88">
        <v>153198.47440000004</v>
      </c>
      <c r="KD17" s="88">
        <v>153604.75140000007</v>
      </c>
      <c r="KE17" s="88">
        <v>153358.51887999999</v>
      </c>
      <c r="KF17" s="88">
        <v>153555.16163999998</v>
      </c>
      <c r="KG17" s="88">
        <v>153745.95903999999</v>
      </c>
      <c r="KH17" s="88">
        <v>153136.92303999999</v>
      </c>
      <c r="KI17" s="88">
        <v>152897.26403999998</v>
      </c>
      <c r="KJ17" s="88">
        <v>153099.87391999998</v>
      </c>
      <c r="KK17" s="88">
        <v>153099.87391999998</v>
      </c>
      <c r="KL17" s="88">
        <v>152672.64619999999</v>
      </c>
      <c r="KM17" s="88">
        <v>152711.89424000002</v>
      </c>
      <c r="KN17" s="88">
        <v>152364.41832</v>
      </c>
      <c r="KO17" s="88">
        <v>153529.01328000001</v>
      </c>
      <c r="KP17" s="52">
        <v>154026.30408</v>
      </c>
      <c r="KQ17" s="52">
        <v>153842.37411999999</v>
      </c>
      <c r="KR17" s="52">
        <v>154798.83324000001</v>
      </c>
      <c r="KS17" s="88">
        <v>155697.02176</v>
      </c>
      <c r="KT17" s="88">
        <v>156274.11387999999</v>
      </c>
      <c r="KU17" s="88">
        <v>156188.32376000012</v>
      </c>
      <c r="KV17" s="135">
        <v>156298.38211999999</v>
      </c>
      <c r="KW17" s="143">
        <v>156579.0252</v>
      </c>
      <c r="KX17" s="88">
        <v>157627.18932</v>
      </c>
      <c r="KY17" s="88">
        <v>159412.98228</v>
      </c>
      <c r="KZ17" s="88">
        <v>157312.00424000001</v>
      </c>
      <c r="LA17" s="88">
        <v>157794.25724000001</v>
      </c>
      <c r="LB17" s="88">
        <v>158071.25552000001</v>
      </c>
      <c r="LC17" s="88">
        <v>159170.06200000006</v>
      </c>
      <c r="LD17" s="88">
        <v>158535.32128</v>
      </c>
      <c r="LE17" s="88">
        <v>158982.41724000001</v>
      </c>
      <c r="LF17" s="88">
        <v>159977.39056</v>
      </c>
      <c r="LG17" s="88">
        <v>160249.45536000002</v>
      </c>
      <c r="LH17" s="88">
        <v>160508.27812</v>
      </c>
      <c r="LI17" s="88">
        <v>160884.74916000001</v>
      </c>
      <c r="LJ17" s="88">
        <v>160884.74916000001</v>
      </c>
      <c r="LK17" s="88">
        <v>163540.43216</v>
      </c>
      <c r="LL17" s="88">
        <v>162543.47668000002</v>
      </c>
      <c r="LM17" s="88">
        <v>163211.66608000002</v>
      </c>
      <c r="LN17" s="88">
        <v>164288.78624000002</v>
      </c>
      <c r="LO17" s="88">
        <v>164077.74247999999</v>
      </c>
      <c r="LP17" s="88">
        <v>164403.6286</v>
      </c>
      <c r="LQ17" s="88">
        <v>164822.05304</v>
      </c>
      <c r="LR17" s="88">
        <v>165697.20263999997</v>
      </c>
      <c r="LS17" s="88">
        <v>165994.85508000001</v>
      </c>
      <c r="LT17" s="88">
        <v>165687.46796000001</v>
      </c>
      <c r="LU17" s="88">
        <v>165830.91528000002</v>
      </c>
      <c r="LV17" s="88">
        <v>165830.91528000002</v>
      </c>
      <c r="LW17" s="88">
        <v>166975.06563999999</v>
      </c>
      <c r="LX17" s="88">
        <v>167873.73262999998</v>
      </c>
      <c r="LY17" s="88">
        <v>167873.73262999998</v>
      </c>
      <c r="LZ17" s="88">
        <v>167873.73262999998</v>
      </c>
      <c r="MA17" s="88">
        <v>167029.51887999999</v>
      </c>
      <c r="MB17" s="88">
        <v>167029.51887999999</v>
      </c>
      <c r="MC17" s="88">
        <v>168087.94519999999</v>
      </c>
      <c r="MD17" s="88">
        <v>168087.94519999999</v>
      </c>
      <c r="ME17" s="88">
        <v>168354.22763000001</v>
      </c>
      <c r="MF17" s="88">
        <v>168354.22763000001</v>
      </c>
      <c r="MG17" s="88">
        <v>169028.7648</v>
      </c>
      <c r="MH17" s="88">
        <v>169028.7648</v>
      </c>
      <c r="MI17" s="88">
        <v>169709.57669999998</v>
      </c>
      <c r="MJ17" s="88">
        <v>169709.57669999998</v>
      </c>
      <c r="MK17" s="88">
        <v>170302.78949</v>
      </c>
      <c r="ML17" s="88">
        <v>170302.78949</v>
      </c>
      <c r="MM17" s="88">
        <v>170702.05244</v>
      </c>
      <c r="MN17" s="88">
        <v>170702.05244</v>
      </c>
      <c r="MO17" s="88">
        <v>171668.78691</v>
      </c>
      <c r="MP17" s="88">
        <v>171668.78691</v>
      </c>
      <c r="MQ17" s="88">
        <v>171675.24273</v>
      </c>
      <c r="MR17" s="151">
        <v>171675.24273</v>
      </c>
      <c r="MS17" s="143">
        <v>174019.62854000001</v>
      </c>
      <c r="MT17" s="88">
        <v>174019.62854000001</v>
      </c>
      <c r="MU17" s="88">
        <v>175859.13425999999</v>
      </c>
      <c r="MV17" s="88">
        <v>175859.13425999999</v>
      </c>
      <c r="MW17" s="88">
        <v>175862.75873</v>
      </c>
      <c r="MX17" s="88">
        <v>175862.75873</v>
      </c>
      <c r="MY17" s="88">
        <v>174436.23300000001</v>
      </c>
      <c r="MZ17" s="88">
        <v>174436.23300000001</v>
      </c>
      <c r="NA17" s="88">
        <v>174436.23300000001</v>
      </c>
      <c r="NB17" s="88">
        <v>174436.23300000001</v>
      </c>
      <c r="NC17" s="88">
        <v>174436.23300000001</v>
      </c>
      <c r="ND17" s="88">
        <v>174436.23300000001</v>
      </c>
      <c r="NE17" s="88">
        <v>174436.23300000001</v>
      </c>
      <c r="NF17" s="88">
        <v>174436.23300000001</v>
      </c>
      <c r="NG17" s="88">
        <v>174436.23300000001</v>
      </c>
      <c r="NH17" s="88">
        <v>174436.23300000001</v>
      </c>
      <c r="NI17" s="88">
        <v>174436.23300000001</v>
      </c>
      <c r="NJ17" s="84">
        <v>174436.23300000001</v>
      </c>
      <c r="NK17" s="88">
        <v>177739.57292999999</v>
      </c>
      <c r="NL17" s="88">
        <v>177739.57292999999</v>
      </c>
      <c r="NM17" s="88">
        <v>177739.57292999999</v>
      </c>
      <c r="NN17" s="88">
        <v>177739.57292999999</v>
      </c>
      <c r="NO17" s="88">
        <v>177739.57292999999</v>
      </c>
      <c r="NP17" s="88">
        <v>177739.57292999999</v>
      </c>
      <c r="NQ17" s="88">
        <v>177739.57292999999</v>
      </c>
      <c r="NR17" s="88">
        <v>177739.57292999999</v>
      </c>
      <c r="NS17" s="88">
        <v>0</v>
      </c>
      <c r="NT17" s="88">
        <v>0</v>
      </c>
      <c r="NU17" s="88">
        <v>0</v>
      </c>
      <c r="NV17" s="88">
        <v>0</v>
      </c>
      <c r="NW17" s="88">
        <v>0</v>
      </c>
      <c r="NX17" s="88">
        <v>0</v>
      </c>
      <c r="NY17" s="88">
        <v>0</v>
      </c>
      <c r="NZ17" s="88">
        <v>0</v>
      </c>
      <c r="OA17" s="88">
        <v>0</v>
      </c>
      <c r="OB17" s="88">
        <v>0</v>
      </c>
      <c r="OC17" s="88">
        <v>0</v>
      </c>
      <c r="OD17" s="88">
        <v>0</v>
      </c>
      <c r="OE17" s="88">
        <v>0</v>
      </c>
      <c r="OF17" s="88">
        <v>0</v>
      </c>
      <c r="OG17" s="88">
        <v>0</v>
      </c>
      <c r="OH17" s="88">
        <v>0</v>
      </c>
      <c r="OI17" s="88">
        <v>0</v>
      </c>
      <c r="OJ17" s="88">
        <v>0</v>
      </c>
      <c r="OK17" s="88">
        <v>0</v>
      </c>
      <c r="OL17" s="88">
        <v>0</v>
      </c>
      <c r="OM17" s="88">
        <v>0</v>
      </c>
      <c r="ON17" s="55">
        <v>0</v>
      </c>
      <c r="OO17" s="55">
        <v>0</v>
      </c>
      <c r="OP17" s="84">
        <v>0</v>
      </c>
      <c r="OQ17" s="84">
        <v>0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>
        <v>0</v>
      </c>
      <c r="PA17" s="84">
        <v>0</v>
      </c>
      <c r="PB17" s="84">
        <v>0</v>
      </c>
      <c r="PC17" s="84">
        <v>0</v>
      </c>
      <c r="PD17" s="84">
        <v>0</v>
      </c>
      <c r="PE17" s="84">
        <v>0</v>
      </c>
      <c r="PF17" s="84">
        <v>0</v>
      </c>
      <c r="PG17" s="84">
        <v>0</v>
      </c>
      <c r="PH17" s="84">
        <v>0</v>
      </c>
      <c r="PI17" s="84">
        <v>0</v>
      </c>
      <c r="PJ17" s="84">
        <v>0</v>
      </c>
      <c r="PK17" s="84">
        <v>0</v>
      </c>
      <c r="PL17" s="84">
        <v>0</v>
      </c>
      <c r="PM17" s="84">
        <v>0</v>
      </c>
      <c r="PN17" s="84">
        <v>0</v>
      </c>
      <c r="PO17" s="84">
        <v>0</v>
      </c>
      <c r="PP17" s="84">
        <v>0</v>
      </c>
      <c r="PQ17" s="84">
        <v>0</v>
      </c>
      <c r="PR17" s="84">
        <v>0</v>
      </c>
      <c r="PS17" s="84">
        <v>0</v>
      </c>
      <c r="PT17" s="84">
        <v>0</v>
      </c>
      <c r="PU17" s="84">
        <v>0</v>
      </c>
      <c r="PV17" s="84">
        <v>0</v>
      </c>
      <c r="PW17" s="84">
        <v>0</v>
      </c>
      <c r="PX17" s="84">
        <v>0</v>
      </c>
      <c r="PY17" s="84">
        <v>0</v>
      </c>
      <c r="PZ17" s="84">
        <v>0</v>
      </c>
      <c r="QA17" s="84">
        <v>0</v>
      </c>
      <c r="QB17" s="84">
        <v>0</v>
      </c>
      <c r="QC17" s="84">
        <v>0</v>
      </c>
      <c r="QD17" s="84">
        <v>0</v>
      </c>
      <c r="QE17" s="84">
        <v>0</v>
      </c>
      <c r="QF17" s="84">
        <v>0</v>
      </c>
      <c r="QG17" s="84">
        <v>0</v>
      </c>
      <c r="QH17" s="84">
        <v>0</v>
      </c>
      <c r="QI17" s="84">
        <v>0</v>
      </c>
      <c r="QJ17" s="84">
        <v>0</v>
      </c>
      <c r="QK17" s="84">
        <v>0</v>
      </c>
      <c r="QL17" s="84">
        <v>0</v>
      </c>
      <c r="QM17" s="84">
        <v>0</v>
      </c>
      <c r="QN17" s="84">
        <v>0</v>
      </c>
      <c r="QO17" s="84">
        <v>0</v>
      </c>
      <c r="QP17" s="84">
        <v>0</v>
      </c>
      <c r="QQ17" s="84">
        <v>0</v>
      </c>
      <c r="QR17" s="84">
        <v>0</v>
      </c>
      <c r="QS17" s="84">
        <v>0</v>
      </c>
      <c r="QT17" s="84">
        <v>0</v>
      </c>
      <c r="QU17" s="84">
        <v>0</v>
      </c>
      <c r="QV17" s="84">
        <v>0</v>
      </c>
      <c r="QW17" s="84">
        <v>0</v>
      </c>
      <c r="QX17" s="84">
        <v>0</v>
      </c>
      <c r="QY17" s="84">
        <v>0</v>
      </c>
      <c r="QZ17" s="84">
        <v>0</v>
      </c>
      <c r="RA17" s="84">
        <v>0</v>
      </c>
      <c r="RB17" s="84">
        <v>0</v>
      </c>
      <c r="RC17" s="84">
        <v>0</v>
      </c>
      <c r="RD17" s="84">
        <v>0</v>
      </c>
      <c r="RE17" s="84">
        <v>0</v>
      </c>
      <c r="RF17" s="84">
        <v>0</v>
      </c>
      <c r="RG17" s="84">
        <v>0</v>
      </c>
      <c r="RH17" s="84">
        <v>0</v>
      </c>
      <c r="RI17" s="84">
        <v>0</v>
      </c>
      <c r="RJ17" s="84">
        <v>0</v>
      </c>
      <c r="RK17" s="84">
        <v>0</v>
      </c>
      <c r="RL17" s="84">
        <v>0</v>
      </c>
      <c r="RM17" s="84">
        <v>0</v>
      </c>
      <c r="RN17" s="84">
        <v>0</v>
      </c>
      <c r="RO17" s="84">
        <v>0</v>
      </c>
      <c r="RP17" s="84">
        <v>0</v>
      </c>
      <c r="RQ17" s="84">
        <v>0</v>
      </c>
      <c r="RR17" s="84">
        <v>0</v>
      </c>
      <c r="RS17" s="84">
        <v>0</v>
      </c>
      <c r="RT17" s="84">
        <v>0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>
        <v>0</v>
      </c>
      <c r="SD17" s="163">
        <v>0</v>
      </c>
      <c r="SE17" s="163">
        <v>0</v>
      </c>
      <c r="SF17" s="52">
        <v>0</v>
      </c>
      <c r="SG17" s="84">
        <v>0</v>
      </c>
      <c r="SH17" s="84">
        <v>0</v>
      </c>
      <c r="SI17" s="84">
        <v>0</v>
      </c>
      <c r="SJ17" s="84">
        <v>0</v>
      </c>
      <c r="SK17" s="84">
        <v>0</v>
      </c>
      <c r="SL17" s="163">
        <v>0</v>
      </c>
      <c r="SM17" s="163">
        <v>0</v>
      </c>
      <c r="SN17" s="163">
        <v>0</v>
      </c>
      <c r="SO17" s="163">
        <v>0</v>
      </c>
      <c r="SP17" s="163">
        <v>0</v>
      </c>
      <c r="SQ17" s="84">
        <v>0</v>
      </c>
      <c r="SR17" s="84">
        <v>0</v>
      </c>
      <c r="SS17" s="84">
        <v>0</v>
      </c>
      <c r="ST17" s="163">
        <v>0</v>
      </c>
      <c r="SU17" s="84">
        <v>0</v>
      </c>
      <c r="SV17" s="163">
        <v>0</v>
      </c>
      <c r="SW17" s="84">
        <v>0</v>
      </c>
      <c r="SX17" s="163">
        <v>0</v>
      </c>
      <c r="SY17" s="163">
        <v>0</v>
      </c>
      <c r="SZ17" s="163">
        <v>0</v>
      </c>
      <c r="TA17" s="163">
        <v>0</v>
      </c>
      <c r="TB17" s="163">
        <v>0</v>
      </c>
      <c r="TC17" s="84">
        <v>0</v>
      </c>
      <c r="TD17" s="84">
        <v>0</v>
      </c>
      <c r="TE17" s="84">
        <v>0</v>
      </c>
      <c r="TF17" s="84">
        <v>0</v>
      </c>
      <c r="TG17" s="84">
        <v>0</v>
      </c>
      <c r="TH17" s="84">
        <v>0</v>
      </c>
      <c r="TI17" s="84">
        <v>0</v>
      </c>
      <c r="TJ17" s="84">
        <v>0</v>
      </c>
      <c r="TK17" s="84">
        <v>0</v>
      </c>
      <c r="TL17" s="163">
        <v>0</v>
      </c>
      <c r="TM17" s="163">
        <v>0</v>
      </c>
      <c r="TN17" s="163">
        <v>0</v>
      </c>
      <c r="TO17" s="163">
        <v>0</v>
      </c>
      <c r="TP17" s="163">
        <v>0</v>
      </c>
      <c r="TQ17" s="163">
        <v>0</v>
      </c>
      <c r="TR17" s="163">
        <v>0</v>
      </c>
      <c r="TS17" s="163">
        <v>0</v>
      </c>
      <c r="TT17" s="163">
        <v>0</v>
      </c>
      <c r="TU17" s="163">
        <v>0</v>
      </c>
      <c r="TV17" s="163">
        <v>0</v>
      </c>
      <c r="TW17" s="163">
        <v>0</v>
      </c>
      <c r="TX17" s="163">
        <v>0</v>
      </c>
      <c r="TY17" s="163">
        <v>0</v>
      </c>
      <c r="TZ17" s="163">
        <v>0</v>
      </c>
      <c r="UA17" s="163">
        <v>0</v>
      </c>
      <c r="UB17" s="80">
        <v>0</v>
      </c>
      <c r="UC17" s="173">
        <v>0</v>
      </c>
      <c r="UD17" s="163">
        <v>0</v>
      </c>
      <c r="UE17" s="163">
        <v>0</v>
      </c>
      <c r="UF17" s="163">
        <v>0</v>
      </c>
      <c r="UG17" s="163">
        <v>0</v>
      </c>
      <c r="UH17" s="163">
        <v>0</v>
      </c>
      <c r="UI17" s="163">
        <v>0</v>
      </c>
      <c r="UJ17" s="84">
        <v>0</v>
      </c>
      <c r="UK17" s="84">
        <v>0</v>
      </c>
      <c r="UL17" s="84">
        <v>0</v>
      </c>
      <c r="UM17" s="84">
        <v>0</v>
      </c>
      <c r="UN17" s="84">
        <v>0</v>
      </c>
      <c r="UO17" s="84">
        <v>0</v>
      </c>
      <c r="UP17" s="84">
        <v>0</v>
      </c>
      <c r="UQ17" s="84">
        <v>0</v>
      </c>
      <c r="UR17" s="163">
        <v>0</v>
      </c>
      <c r="US17" s="193" t="s">
        <v>112</v>
      </c>
      <c r="UT17" s="179">
        <v>0</v>
      </c>
      <c r="UU17" s="179">
        <v>0</v>
      </c>
      <c r="UV17" s="179">
        <v>0</v>
      </c>
      <c r="UW17" s="179">
        <v>0</v>
      </c>
      <c r="UX17" s="181">
        <v>0</v>
      </c>
      <c r="UY17" s="181">
        <v>0</v>
      </c>
      <c r="UZ17" s="181">
        <v>0</v>
      </c>
      <c r="VA17" s="181">
        <v>0</v>
      </c>
      <c r="VB17" s="181">
        <v>0</v>
      </c>
      <c r="VC17" s="181">
        <v>0</v>
      </c>
      <c r="VD17" s="181">
        <v>0</v>
      </c>
      <c r="VE17" s="181">
        <v>0</v>
      </c>
      <c r="VF17" s="181">
        <v>0</v>
      </c>
      <c r="VG17" s="181">
        <v>0</v>
      </c>
      <c r="VH17" s="181">
        <v>0</v>
      </c>
      <c r="VI17" s="181">
        <v>0</v>
      </c>
      <c r="VJ17" s="181">
        <v>0</v>
      </c>
      <c r="VK17" s="181">
        <v>0</v>
      </c>
      <c r="VL17" s="181">
        <v>0</v>
      </c>
      <c r="VM17" s="181">
        <v>0</v>
      </c>
      <c r="VN17" s="181">
        <v>0</v>
      </c>
      <c r="VO17" s="181">
        <v>0</v>
      </c>
      <c r="VP17" s="181">
        <v>0</v>
      </c>
      <c r="VQ17" s="181">
        <v>0</v>
      </c>
      <c r="VR17" s="181">
        <v>0</v>
      </c>
      <c r="VS17" s="181">
        <v>0</v>
      </c>
      <c r="VT17" s="181">
        <v>0</v>
      </c>
      <c r="VU17" s="181">
        <v>0</v>
      </c>
      <c r="VV17" s="181">
        <v>0</v>
      </c>
      <c r="VW17" s="181">
        <v>0</v>
      </c>
      <c r="VX17" s="182">
        <v>0</v>
      </c>
      <c r="VY17" s="203">
        <v>0</v>
      </c>
      <c r="VZ17" s="203">
        <v>0</v>
      </c>
      <c r="WA17" s="203">
        <v>0</v>
      </c>
      <c r="WB17" s="200">
        <v>0</v>
      </c>
      <c r="WC17" s="200">
        <v>0</v>
      </c>
      <c r="WD17" s="200">
        <v>0</v>
      </c>
      <c r="WE17" s="200">
        <v>0</v>
      </c>
      <c r="WF17" s="200">
        <v>0</v>
      </c>
      <c r="WG17" s="200">
        <v>0</v>
      </c>
      <c r="WH17" s="224">
        <v>0</v>
      </c>
      <c r="WI17" s="218">
        <v>0</v>
      </c>
      <c r="WJ17" s="224">
        <v>0</v>
      </c>
      <c r="WK17" s="224">
        <v>0</v>
      </c>
      <c r="WL17" s="201">
        <v>0</v>
      </c>
      <c r="WM17" s="201">
        <v>0</v>
      </c>
      <c r="WN17" s="201">
        <v>0</v>
      </c>
      <c r="WO17" s="201">
        <v>0</v>
      </c>
      <c r="WP17" s="201">
        <v>0</v>
      </c>
      <c r="WQ17" s="201">
        <v>0</v>
      </c>
      <c r="WR17" s="201">
        <v>0</v>
      </c>
      <c r="WS17" s="224">
        <v>0</v>
      </c>
      <c r="WT17" s="201">
        <v>0</v>
      </c>
      <c r="WU17" s="201">
        <v>0</v>
      </c>
      <c r="WV17" s="224">
        <v>0</v>
      </c>
      <c r="WW17" s="224">
        <v>0</v>
      </c>
      <c r="WX17" s="201">
        <v>0</v>
      </c>
      <c r="WY17" s="224">
        <v>0</v>
      </c>
      <c r="WZ17" s="218">
        <v>0</v>
      </c>
      <c r="XA17" s="224">
        <v>0</v>
      </c>
      <c r="XB17" s="201">
        <v>0</v>
      </c>
      <c r="XC17" s="201">
        <v>0</v>
      </c>
      <c r="XD17" s="224">
        <v>0</v>
      </c>
      <c r="XE17" s="224">
        <v>0</v>
      </c>
      <c r="XF17" s="224">
        <v>0</v>
      </c>
      <c r="XG17" s="201">
        <v>0</v>
      </c>
      <c r="XH17" s="201">
        <v>0</v>
      </c>
      <c r="XI17" s="224">
        <v>0</v>
      </c>
      <c r="XJ17" s="218">
        <v>0</v>
      </c>
      <c r="XK17" s="201">
        <v>0</v>
      </c>
      <c r="XL17" s="218">
        <v>0</v>
      </c>
      <c r="XM17" s="201">
        <v>0</v>
      </c>
      <c r="XN17" s="224">
        <v>0</v>
      </c>
      <c r="XO17" s="201">
        <v>0</v>
      </c>
      <c r="XP17" s="224">
        <v>0</v>
      </c>
      <c r="XQ17" s="224">
        <v>0</v>
      </c>
      <c r="XR17" s="224">
        <v>0</v>
      </c>
      <c r="XS17" s="224">
        <v>0</v>
      </c>
      <c r="XT17" s="218">
        <v>0</v>
      </c>
      <c r="XU17" s="218">
        <v>0</v>
      </c>
      <c r="XV17" s="224">
        <v>0</v>
      </c>
      <c r="XW17" s="224">
        <v>0</v>
      </c>
      <c r="XX17" s="224">
        <v>0</v>
      </c>
      <c r="XY17" s="218">
        <v>0</v>
      </c>
      <c r="XZ17" s="218">
        <v>0</v>
      </c>
      <c r="YA17" s="218">
        <v>0</v>
      </c>
      <c r="YB17" s="224">
        <v>0</v>
      </c>
      <c r="YC17" s="224">
        <v>0</v>
      </c>
      <c r="YD17" s="224">
        <v>0</v>
      </c>
      <c r="YE17" s="224">
        <v>0</v>
      </c>
      <c r="YF17" s="224">
        <v>0</v>
      </c>
      <c r="YG17" s="218">
        <v>0</v>
      </c>
      <c r="YH17" s="228" t="s">
        <v>112</v>
      </c>
      <c r="YI17" s="237">
        <v>0</v>
      </c>
      <c r="YJ17" s="237">
        <v>0</v>
      </c>
      <c r="YK17" s="237">
        <v>0</v>
      </c>
      <c r="YL17" s="237">
        <v>0</v>
      </c>
      <c r="YM17" s="237">
        <v>0</v>
      </c>
      <c r="YN17" s="237">
        <v>0</v>
      </c>
      <c r="YO17" s="237">
        <v>0</v>
      </c>
      <c r="YP17" s="237">
        <v>0</v>
      </c>
      <c r="YQ17" s="237">
        <v>0</v>
      </c>
      <c r="YR17" s="237">
        <v>0</v>
      </c>
      <c r="YS17" s="237">
        <v>0</v>
      </c>
      <c r="YT17" s="237">
        <v>0</v>
      </c>
      <c r="YU17" s="245">
        <v>0</v>
      </c>
      <c r="YV17" s="252">
        <v>0</v>
      </c>
      <c r="YW17" s="252">
        <v>0</v>
      </c>
      <c r="YX17" s="252">
        <v>0</v>
      </c>
      <c r="YY17" s="252">
        <v>0</v>
      </c>
      <c r="YZ17" s="252">
        <v>0</v>
      </c>
      <c r="ZA17" s="252">
        <v>0</v>
      </c>
      <c r="ZB17" s="252">
        <v>0</v>
      </c>
      <c r="ZC17" s="252">
        <v>0</v>
      </c>
      <c r="ZD17" s="252">
        <v>0</v>
      </c>
      <c r="ZE17" s="252">
        <v>0</v>
      </c>
      <c r="ZF17" s="252">
        <v>0</v>
      </c>
      <c r="ZG17" s="252">
        <v>0</v>
      </c>
      <c r="ZH17" s="252">
        <v>0</v>
      </c>
      <c r="ZI17" s="252">
        <v>0</v>
      </c>
      <c r="ZJ17" s="252">
        <v>0</v>
      </c>
      <c r="ZK17" s="252">
        <v>0</v>
      </c>
      <c r="ZL17" s="252">
        <v>0</v>
      </c>
      <c r="ZM17" s="252">
        <v>0</v>
      </c>
      <c r="ZN17" s="252">
        <v>0</v>
      </c>
      <c r="ZO17" s="252">
        <v>0</v>
      </c>
      <c r="ZP17" s="252">
        <v>0</v>
      </c>
      <c r="ZQ17" s="252">
        <v>0</v>
      </c>
      <c r="ZR17" s="252">
        <v>0</v>
      </c>
      <c r="ZS17" s="252">
        <v>0</v>
      </c>
      <c r="ZT17" s="252">
        <v>0</v>
      </c>
      <c r="ZU17" s="252">
        <v>0</v>
      </c>
      <c r="ZV17" s="252">
        <v>0</v>
      </c>
      <c r="ZW17" s="252">
        <v>0</v>
      </c>
      <c r="ZX17" s="252">
        <v>0</v>
      </c>
      <c r="ZY17" s="252">
        <v>0</v>
      </c>
      <c r="ZZ17" s="252">
        <v>0</v>
      </c>
      <c r="AAA17" s="252">
        <v>0</v>
      </c>
      <c r="AAB17" s="252">
        <v>0</v>
      </c>
      <c r="AAC17" s="259" t="s">
        <v>112</v>
      </c>
      <c r="AAD17" s="252">
        <v>0</v>
      </c>
      <c r="AAE17" s="252">
        <v>0</v>
      </c>
      <c r="AAF17" s="252">
        <v>0</v>
      </c>
      <c r="AAG17" s="252">
        <v>0</v>
      </c>
      <c r="AAH17" s="252">
        <v>0</v>
      </c>
      <c r="AAI17" s="252">
        <v>0</v>
      </c>
      <c r="AAJ17" s="252">
        <v>0</v>
      </c>
      <c r="AAK17" s="252">
        <v>0</v>
      </c>
      <c r="AAL17" s="252">
        <v>0</v>
      </c>
      <c r="AAM17" s="252">
        <v>0</v>
      </c>
      <c r="AAN17" s="252">
        <v>0</v>
      </c>
      <c r="AAO17" s="252">
        <v>0</v>
      </c>
      <c r="AAP17" s="252">
        <v>0</v>
      </c>
      <c r="AAQ17" s="252">
        <v>0</v>
      </c>
      <c r="AAR17" s="252">
        <v>0</v>
      </c>
      <c r="AAS17" s="252">
        <v>0</v>
      </c>
      <c r="AAT17" s="252">
        <v>0</v>
      </c>
      <c r="AAU17" s="252">
        <v>0</v>
      </c>
      <c r="AAV17" s="252">
        <v>0</v>
      </c>
      <c r="AAW17" s="252">
        <v>0</v>
      </c>
      <c r="AAX17" s="252">
        <v>0</v>
      </c>
      <c r="AAY17" s="252">
        <v>0</v>
      </c>
      <c r="AAZ17" s="252">
        <v>0</v>
      </c>
      <c r="ABA17" s="252">
        <v>0</v>
      </c>
      <c r="ABB17" s="252">
        <v>0</v>
      </c>
      <c r="ABC17" s="252">
        <v>0</v>
      </c>
      <c r="ABD17" s="252">
        <v>0</v>
      </c>
      <c r="ABE17" s="252">
        <v>0</v>
      </c>
      <c r="ABF17" s="252">
        <v>0</v>
      </c>
      <c r="ABG17" s="252">
        <v>0</v>
      </c>
      <c r="ABH17" s="252">
        <v>0</v>
      </c>
      <c r="ABI17" s="252">
        <v>0</v>
      </c>
      <c r="ABJ17" s="252">
        <v>0</v>
      </c>
      <c r="ABK17" s="252">
        <v>0</v>
      </c>
      <c r="ABL17" s="252">
        <v>0</v>
      </c>
      <c r="ABM17" s="252">
        <v>0</v>
      </c>
      <c r="ABN17" s="252">
        <v>0</v>
      </c>
      <c r="ABO17" s="200">
        <v>0</v>
      </c>
      <c r="ABP17" s="200">
        <v>0</v>
      </c>
      <c r="ABQ17" s="200">
        <v>0</v>
      </c>
      <c r="ABR17" s="200">
        <v>0</v>
      </c>
      <c r="ABS17" s="200">
        <v>0</v>
      </c>
      <c r="ABT17" s="200">
        <v>0</v>
      </c>
      <c r="ABU17" s="200">
        <v>0</v>
      </c>
      <c r="ABV17" s="266">
        <v>0</v>
      </c>
      <c r="ABW17" s="266">
        <v>0</v>
      </c>
      <c r="ABX17" s="266">
        <v>0</v>
      </c>
      <c r="ABY17" s="266">
        <v>0</v>
      </c>
      <c r="ABZ17" s="52"/>
      <c r="ACB17" s="59" t="s">
        <v>112</v>
      </c>
      <c r="ACC17" s="49" t="s">
        <v>126</v>
      </c>
    </row>
    <row r="18" spans="2:760" x14ac:dyDescent="0.3">
      <c r="B18" s="50"/>
      <c r="C18" s="54" t="s">
        <v>112</v>
      </c>
      <c r="D18" s="47" t="s">
        <v>127</v>
      </c>
      <c r="E18" s="61" t="s">
        <v>112</v>
      </c>
      <c r="F18" s="61" t="s">
        <v>112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61">
        <v>0</v>
      </c>
      <c r="S18" s="61">
        <v>0</v>
      </c>
      <c r="T18" s="61">
        <v>0</v>
      </c>
      <c r="U18" s="61">
        <v>0</v>
      </c>
      <c r="V18" s="61">
        <v>0</v>
      </c>
      <c r="W18" s="61">
        <v>0</v>
      </c>
      <c r="X18" s="61">
        <v>0</v>
      </c>
      <c r="Y18" s="61">
        <v>0</v>
      </c>
      <c r="Z18" s="61">
        <v>0</v>
      </c>
      <c r="AA18" s="61">
        <v>0</v>
      </c>
      <c r="AB18" s="52">
        <v>13928.23712</v>
      </c>
      <c r="AC18" s="52">
        <v>14320.119259999999</v>
      </c>
      <c r="AD18" s="52">
        <v>13451.06955</v>
      </c>
      <c r="AE18" s="52">
        <v>13917.91431</v>
      </c>
      <c r="AF18" s="52">
        <v>13740.741</v>
      </c>
      <c r="AG18" s="52">
        <v>15085.55809</v>
      </c>
      <c r="AH18" s="52">
        <v>14385.81</v>
      </c>
      <c r="AI18" s="52">
        <v>13566.234710000001</v>
      </c>
      <c r="AJ18" s="52">
        <v>13354.23943</v>
      </c>
      <c r="AK18" s="52">
        <v>13828.7</v>
      </c>
      <c r="AL18" s="52">
        <v>12761.531000000001</v>
      </c>
      <c r="AM18" s="52">
        <v>12541.482</v>
      </c>
      <c r="AN18" s="52">
        <v>13246.48913</v>
      </c>
      <c r="AO18" s="52">
        <v>13656.787</v>
      </c>
      <c r="AP18" s="52">
        <v>13226.981970000001</v>
      </c>
      <c r="AQ18" s="52">
        <v>12835.679</v>
      </c>
      <c r="AR18" s="52">
        <v>13066.677</v>
      </c>
      <c r="AS18" s="52">
        <v>13531.099</v>
      </c>
      <c r="AT18" s="52">
        <v>13350.816000000001</v>
      </c>
      <c r="AU18" s="52">
        <v>11651.50742</v>
      </c>
      <c r="AV18" s="52">
        <v>11694.11292</v>
      </c>
      <c r="AW18" s="52">
        <v>12998.047210000001</v>
      </c>
      <c r="AX18" s="52">
        <v>12455.320750000001</v>
      </c>
      <c r="AY18" s="52">
        <v>11295.547</v>
      </c>
      <c r="AZ18" s="52">
        <v>11367.40105</v>
      </c>
      <c r="BA18" s="52">
        <v>10817.18131</v>
      </c>
      <c r="BB18" s="52">
        <v>11577.211730000001</v>
      </c>
      <c r="BC18" s="52">
        <v>10962.769749999999</v>
      </c>
      <c r="BD18" s="52">
        <v>11185.09773</v>
      </c>
      <c r="BE18" s="52">
        <v>11481.978999999999</v>
      </c>
      <c r="BF18" s="52">
        <v>11138.96629</v>
      </c>
      <c r="BG18" s="52">
        <v>10286.147000000001</v>
      </c>
      <c r="BH18" s="52">
        <v>9784.0740000000005</v>
      </c>
      <c r="BI18" s="52">
        <v>11747.416450000001</v>
      </c>
      <c r="BJ18" s="52">
        <v>11444.451859999999</v>
      </c>
      <c r="BK18" s="52">
        <v>11111.334070000001</v>
      </c>
      <c r="BL18" s="52">
        <v>11092.46034</v>
      </c>
      <c r="BM18" s="52">
        <v>11730.622729999999</v>
      </c>
      <c r="BN18" s="52">
        <v>10698.54833</v>
      </c>
      <c r="BO18" s="52">
        <v>11284.766949999992</v>
      </c>
      <c r="BP18" s="52">
        <v>11301.63481</v>
      </c>
      <c r="BQ18" s="52">
        <v>13807.76362</v>
      </c>
      <c r="BR18" s="52">
        <v>14543.94148</v>
      </c>
      <c r="BS18" s="52">
        <v>13249.81611</v>
      </c>
      <c r="BT18" s="52">
        <v>12430.028749999999</v>
      </c>
      <c r="BU18" s="52">
        <v>13200.16317</v>
      </c>
      <c r="BV18" s="52">
        <v>12138.67115</v>
      </c>
      <c r="BW18" s="84">
        <v>11875.413</v>
      </c>
      <c r="BX18" s="88">
        <v>12299.310750000001</v>
      </c>
      <c r="BY18" s="88">
        <v>13322.2461</v>
      </c>
      <c r="BZ18" s="88">
        <v>12383.567590000001</v>
      </c>
      <c r="CA18" s="88">
        <v>11711.83115</v>
      </c>
      <c r="CB18" s="88">
        <v>12263.980729999999</v>
      </c>
      <c r="CC18" s="55">
        <v>13876.27714</v>
      </c>
      <c r="CD18" s="55">
        <v>13467.515009999999</v>
      </c>
      <c r="CE18" s="88">
        <v>12640.63416</v>
      </c>
      <c r="CF18" s="88">
        <v>12160.68511</v>
      </c>
      <c r="CG18" s="88">
        <v>12821.340620000001</v>
      </c>
      <c r="CH18" s="88">
        <v>13273.573350000001</v>
      </c>
      <c r="CI18" s="88">
        <v>12321.016030000001</v>
      </c>
      <c r="CJ18" s="88">
        <v>12055.37334</v>
      </c>
      <c r="CK18" s="88">
        <v>12361.088299999999</v>
      </c>
      <c r="CL18" s="88">
        <v>11834.660330000001</v>
      </c>
      <c r="CM18" s="88">
        <v>10682.501190000001</v>
      </c>
      <c r="CN18" s="88">
        <v>10192.43144</v>
      </c>
      <c r="CO18" s="88">
        <v>11834.295760000001</v>
      </c>
      <c r="CP18" s="88">
        <v>10950.415590000001</v>
      </c>
      <c r="CQ18" s="88">
        <v>10507.1108</v>
      </c>
      <c r="CR18" s="88">
        <v>10487.03931</v>
      </c>
      <c r="CS18" s="88">
        <v>11103.76125</v>
      </c>
      <c r="CT18" s="88">
        <v>10008.02478</v>
      </c>
      <c r="CU18" s="88">
        <v>8634.7518700000001</v>
      </c>
      <c r="CV18" s="88">
        <v>9832.7212199999994</v>
      </c>
      <c r="CW18" s="88">
        <v>10697.133089999999</v>
      </c>
      <c r="CX18" s="88">
        <v>10399.434939999999</v>
      </c>
      <c r="CY18" s="88">
        <v>10091.1559</v>
      </c>
      <c r="CZ18" s="88">
        <v>10195.66408</v>
      </c>
      <c r="DA18" s="88">
        <v>11734.20363</v>
      </c>
      <c r="DB18" s="88">
        <v>10811.64457</v>
      </c>
      <c r="DC18" s="88">
        <v>9741.4501799999998</v>
      </c>
      <c r="DD18" s="88">
        <v>10563.059499999999</v>
      </c>
      <c r="DE18" s="88">
        <v>9818.45003</v>
      </c>
      <c r="DF18" s="88">
        <v>8956.0494199999994</v>
      </c>
      <c r="DG18" s="88">
        <v>7977.65625</v>
      </c>
      <c r="DH18" s="88">
        <v>8030.8520900000003</v>
      </c>
      <c r="DI18" s="55">
        <v>9515.1148099999991</v>
      </c>
      <c r="DJ18" s="88">
        <v>8352.3838199999991</v>
      </c>
      <c r="DK18" s="88">
        <v>7881.4752200000003</v>
      </c>
      <c r="DL18" s="88">
        <v>9068.2901299999994</v>
      </c>
      <c r="DM18" s="88">
        <v>8406.5687199999993</v>
      </c>
      <c r="DN18" s="88">
        <v>8931.3850099999981</v>
      </c>
      <c r="DO18" s="88">
        <v>7836.4721099999997</v>
      </c>
      <c r="DP18" s="88">
        <v>7065.2204199999996</v>
      </c>
      <c r="DQ18" s="88">
        <v>6499.4742200000001</v>
      </c>
      <c r="DR18" s="88">
        <v>5762.9448199999997</v>
      </c>
      <c r="DS18" s="88">
        <v>5536.2966200000001</v>
      </c>
      <c r="DT18" s="88">
        <v>6055.3899000000001</v>
      </c>
      <c r="DU18" s="88">
        <v>6698.5989900000004</v>
      </c>
      <c r="DV18" s="88">
        <v>6091.4916800000001</v>
      </c>
      <c r="DW18" s="88">
        <v>5976.0273200000001</v>
      </c>
      <c r="DX18" s="88">
        <v>5957.6022899999998</v>
      </c>
      <c r="DY18" s="88">
        <v>6350.9669199999998</v>
      </c>
      <c r="DZ18" s="88">
        <v>7201.5931799999998</v>
      </c>
      <c r="EA18" s="88">
        <v>6712.4047399999999</v>
      </c>
      <c r="EB18" s="88">
        <v>6437.9179700000004</v>
      </c>
      <c r="EC18" s="88">
        <v>6720.1974899999996</v>
      </c>
      <c r="ED18" s="88">
        <v>6166.5899099999997</v>
      </c>
      <c r="EE18" s="88">
        <v>5696.3151699999999</v>
      </c>
      <c r="EF18" s="88">
        <v>6110.5413399999998</v>
      </c>
      <c r="EG18" s="88">
        <v>6286.8390600000002</v>
      </c>
      <c r="EH18" s="88">
        <v>5472.9928399999999</v>
      </c>
      <c r="EI18" s="88">
        <v>5942.6349700000001</v>
      </c>
      <c r="EJ18" s="88">
        <v>5950.7299300000004</v>
      </c>
      <c r="EK18" s="88">
        <v>6049.4054599999999</v>
      </c>
      <c r="EL18" s="88">
        <v>5289.4891900000002</v>
      </c>
      <c r="EM18" s="88">
        <v>5054.6764300000004</v>
      </c>
      <c r="EN18" s="88">
        <v>4924.8764099999999</v>
      </c>
      <c r="EO18" s="88">
        <v>4804.0820400000002</v>
      </c>
      <c r="EP18" s="88">
        <v>3882.4593</v>
      </c>
      <c r="EQ18" s="88">
        <v>4506.3703699999996</v>
      </c>
      <c r="ER18" s="88">
        <v>4131.5759399999997</v>
      </c>
      <c r="ES18" s="88">
        <v>4193.9819500000003</v>
      </c>
      <c r="ET18" s="88">
        <v>4258.4619199999997</v>
      </c>
      <c r="EU18" s="88">
        <v>4288.6988499999998</v>
      </c>
      <c r="EV18" s="88">
        <v>4731.0721899999999</v>
      </c>
      <c r="EW18" s="88">
        <v>4874.2252600000002</v>
      </c>
      <c r="EX18" s="88">
        <v>4454.1606099999999</v>
      </c>
      <c r="EY18" s="88">
        <v>3615.2068199999999</v>
      </c>
      <c r="EZ18" s="88">
        <v>3279.04097</v>
      </c>
      <c r="FA18" s="88">
        <v>3412.6183299999998</v>
      </c>
      <c r="FB18" s="88">
        <v>3042.7505099999998</v>
      </c>
      <c r="FC18" s="88">
        <v>2872.6258899999998</v>
      </c>
      <c r="FD18" s="88">
        <v>3190.9860699999999</v>
      </c>
      <c r="FE18" s="88">
        <v>3425.0953300000001</v>
      </c>
      <c r="FF18" s="88">
        <v>3371.2089299999998</v>
      </c>
      <c r="FG18" s="88">
        <v>3175.4378099999999</v>
      </c>
      <c r="FH18" s="88">
        <v>3749.6882999999998</v>
      </c>
      <c r="FI18" s="88">
        <v>3195.1946899999998</v>
      </c>
      <c r="FJ18" s="88">
        <v>3879.19373</v>
      </c>
      <c r="FK18" s="88">
        <v>4133.6287199999997</v>
      </c>
      <c r="FL18" s="88">
        <v>3628.3726700000002</v>
      </c>
      <c r="FM18" s="88">
        <v>3179.8652499999998</v>
      </c>
      <c r="FN18" s="88">
        <v>2722.9853600000001</v>
      </c>
      <c r="FO18" s="88">
        <v>2206.7619300000001</v>
      </c>
      <c r="FP18" s="88">
        <v>2343.2333899999999</v>
      </c>
      <c r="FQ18" s="88">
        <v>2244.5646200000001</v>
      </c>
      <c r="FR18" s="88">
        <v>1754.6435100000001</v>
      </c>
      <c r="FS18" s="88">
        <v>1984.13616</v>
      </c>
      <c r="FT18" s="88">
        <v>2028.6718499999999</v>
      </c>
      <c r="FU18" s="88">
        <v>1605.2207699999999</v>
      </c>
      <c r="FV18" s="88">
        <v>1995.86799</v>
      </c>
      <c r="FW18" s="88">
        <v>2055.3488900000002</v>
      </c>
      <c r="FX18" s="88">
        <v>2168.7312000000002</v>
      </c>
      <c r="FY18" s="88">
        <v>2365.32323</v>
      </c>
      <c r="FZ18" s="88">
        <v>1871.8265399999996</v>
      </c>
      <c r="GA18" s="88">
        <v>1538.6172300000001</v>
      </c>
      <c r="GB18" s="88">
        <v>1739.8246899999999</v>
      </c>
      <c r="GC18" s="88">
        <v>3756.79945</v>
      </c>
      <c r="GD18" s="88">
        <v>2299.6152099999999</v>
      </c>
      <c r="GE18" s="88">
        <v>2088.4581699999999</v>
      </c>
      <c r="GF18" s="88">
        <v>3087.7894900000001</v>
      </c>
      <c r="GG18" s="88">
        <v>4287.16435</v>
      </c>
      <c r="GH18" s="88">
        <v>4140.3161</v>
      </c>
      <c r="GI18" s="88">
        <v>3408.8127100000002</v>
      </c>
      <c r="GJ18" s="88">
        <v>2482.0737199999999</v>
      </c>
      <c r="GK18" s="88">
        <v>2073.6952500000002</v>
      </c>
      <c r="GL18" s="88">
        <v>3018.2877699999999</v>
      </c>
      <c r="GM18" s="88">
        <v>2888.6871999999998</v>
      </c>
      <c r="GN18" s="88">
        <v>2785.06574</v>
      </c>
      <c r="GO18" s="88">
        <v>2605.19452</v>
      </c>
      <c r="GP18" s="88">
        <v>2414.82798</v>
      </c>
      <c r="GQ18" s="88">
        <v>3128.7144400000002</v>
      </c>
      <c r="GR18" s="88">
        <v>3895.1756700000001</v>
      </c>
      <c r="GS18" s="88">
        <v>4506.0895</v>
      </c>
      <c r="GT18" s="88">
        <v>3594.4379300000001</v>
      </c>
      <c r="GU18" s="88">
        <v>3207.3679999999999</v>
      </c>
      <c r="GV18" s="88">
        <v>2616.44958</v>
      </c>
      <c r="GW18" s="88">
        <v>3333.3107199999999</v>
      </c>
      <c r="GX18" s="88">
        <v>2768.6717800000001</v>
      </c>
      <c r="GY18" s="88">
        <v>2573.2109099999998</v>
      </c>
      <c r="GZ18" s="88">
        <v>2792.9403699999998</v>
      </c>
      <c r="HA18" s="88">
        <v>3537.6708600000002</v>
      </c>
      <c r="HB18" s="52">
        <v>3148.82528</v>
      </c>
      <c r="HC18" s="88">
        <v>3030.0186699999999</v>
      </c>
      <c r="HD18" s="88">
        <v>2905.9214200000001</v>
      </c>
      <c r="HE18" s="88">
        <v>1682.85574</v>
      </c>
      <c r="HF18" s="88">
        <v>2997.0418</v>
      </c>
      <c r="HG18" s="88">
        <v>3087.4326599999999</v>
      </c>
      <c r="HH18" s="88">
        <v>3405.1113999999998</v>
      </c>
      <c r="HI18" s="88">
        <v>3370.4922799999999</v>
      </c>
      <c r="HJ18" s="88">
        <v>3197.6735800000001</v>
      </c>
      <c r="HK18" s="88">
        <v>3136.06882</v>
      </c>
      <c r="HL18" s="88">
        <v>3068.99197</v>
      </c>
      <c r="HM18" s="88">
        <v>3038.5400500000001</v>
      </c>
      <c r="HN18" s="88">
        <v>2763.04664</v>
      </c>
      <c r="HO18" s="88">
        <v>2824.4004100000002</v>
      </c>
      <c r="HP18" s="88">
        <v>3046.0642600000001</v>
      </c>
      <c r="HQ18" s="88">
        <v>4599.4211400000004</v>
      </c>
      <c r="HR18" s="88">
        <v>5345.6073699999997</v>
      </c>
      <c r="HS18" s="88">
        <v>5714.4119899999996</v>
      </c>
      <c r="HT18" s="88">
        <v>5954.4777299999996</v>
      </c>
      <c r="HU18" s="88">
        <v>6906.8290999999999</v>
      </c>
      <c r="HV18" s="88">
        <v>6382.0995700000003</v>
      </c>
      <c r="HW18" s="88">
        <v>5740.9831000000004</v>
      </c>
      <c r="HX18" s="88">
        <v>5687.5402400000003</v>
      </c>
      <c r="HY18" s="88">
        <v>6946.5814399999999</v>
      </c>
      <c r="HZ18" s="88">
        <v>6102.3001400000003</v>
      </c>
      <c r="IA18" s="88">
        <v>5427.46011</v>
      </c>
      <c r="IB18" s="88">
        <v>5754.7975699999997</v>
      </c>
      <c r="IC18" s="88">
        <v>6936.3948300000002</v>
      </c>
      <c r="ID18" s="88">
        <v>5609.9110300000002</v>
      </c>
      <c r="IE18" s="88">
        <v>3376.2275</v>
      </c>
      <c r="IF18" s="88">
        <v>4922.6803900000004</v>
      </c>
      <c r="IG18" s="88">
        <v>6047.6623099999997</v>
      </c>
      <c r="IH18" s="88">
        <v>5417.1996099999997</v>
      </c>
      <c r="II18" s="88">
        <v>4992.6509800000003</v>
      </c>
      <c r="IJ18" s="88">
        <v>4973.2283299999999</v>
      </c>
      <c r="IK18" s="88">
        <v>5597.6685799999996</v>
      </c>
      <c r="IL18" s="88">
        <v>4032.94398</v>
      </c>
      <c r="IM18" s="88">
        <v>5272.6976999999997</v>
      </c>
      <c r="IN18" s="88">
        <v>5552.8099400000001</v>
      </c>
      <c r="IO18" s="88">
        <v>6507.6410400000004</v>
      </c>
      <c r="IP18" s="88">
        <v>5301.1043099999997</v>
      </c>
      <c r="IQ18" s="88">
        <v>5202.9209600000004</v>
      </c>
      <c r="IR18" s="88">
        <v>4006.4820500000001</v>
      </c>
      <c r="IS18" s="88">
        <v>5354.9161999999997</v>
      </c>
      <c r="IT18" s="88">
        <v>4001.97165</v>
      </c>
      <c r="IU18" s="88">
        <v>3411.2290400000002</v>
      </c>
      <c r="IV18" s="88">
        <v>3734.0162599999999</v>
      </c>
      <c r="IW18" s="88">
        <v>3734.0162599999999</v>
      </c>
      <c r="IX18" s="88">
        <v>3232.4419200000002</v>
      </c>
      <c r="IY18" s="88">
        <v>2186.8887199999999</v>
      </c>
      <c r="IZ18" s="88">
        <v>1400.55719</v>
      </c>
      <c r="JA18" s="88">
        <v>1478.15102</v>
      </c>
      <c r="JB18" s="88">
        <v>1617.1776</v>
      </c>
      <c r="JC18" s="88">
        <v>1686.21345</v>
      </c>
      <c r="JD18" s="88">
        <v>1873.84826</v>
      </c>
      <c r="JE18" s="88">
        <v>2122.02475</v>
      </c>
      <c r="JF18" s="88">
        <v>2070.00486</v>
      </c>
      <c r="JG18" s="88">
        <v>2094.9205900000002</v>
      </c>
      <c r="JH18" s="88">
        <v>2572.86202</v>
      </c>
      <c r="JI18" s="88">
        <v>3239.5020800000002</v>
      </c>
      <c r="JJ18" s="88">
        <v>2309.2979999999998</v>
      </c>
      <c r="JK18" s="88">
        <v>2110.08752</v>
      </c>
      <c r="JL18" s="88">
        <v>2215.7340300000001</v>
      </c>
      <c r="JM18" s="88">
        <v>3933.6438800000001</v>
      </c>
      <c r="JN18" s="88">
        <v>3001.21452</v>
      </c>
      <c r="JO18" s="88">
        <v>3777.64813</v>
      </c>
      <c r="JP18" s="88">
        <v>3282.1335099999997</v>
      </c>
      <c r="JQ18" s="88">
        <v>4729.0367500000002</v>
      </c>
      <c r="JR18" s="88">
        <v>3925.4559199999999</v>
      </c>
      <c r="JS18" s="88">
        <v>3790.5743699999998</v>
      </c>
      <c r="JT18" s="88">
        <v>3731.449810000001</v>
      </c>
      <c r="JU18" s="88">
        <v>4820.0892299999996</v>
      </c>
      <c r="JV18" s="52">
        <v>4350.2672400000001</v>
      </c>
      <c r="JW18" s="88">
        <v>3541.1602600000001</v>
      </c>
      <c r="JX18" s="88">
        <v>3458.9176200000002</v>
      </c>
      <c r="JY18" s="88">
        <v>2612.6833299999998</v>
      </c>
      <c r="JZ18" s="88">
        <v>2556.1758699999996</v>
      </c>
      <c r="KA18" s="88">
        <v>3356.5487700000003</v>
      </c>
      <c r="KB18" s="52">
        <v>3507.1480000000015</v>
      </c>
      <c r="KC18" s="88">
        <v>5084.1703399999988</v>
      </c>
      <c r="KD18" s="88">
        <v>4143.2257199999995</v>
      </c>
      <c r="KE18" s="88">
        <v>5821.3685999999998</v>
      </c>
      <c r="KF18" s="88">
        <v>6562.4478499999996</v>
      </c>
      <c r="KG18" s="88">
        <v>7340.06934</v>
      </c>
      <c r="KH18" s="88">
        <v>6478.6045400000003</v>
      </c>
      <c r="KI18" s="88">
        <v>6726.09238</v>
      </c>
      <c r="KJ18" s="88">
        <v>5573.6890599999988</v>
      </c>
      <c r="KK18" s="88">
        <v>5573.6890599999988</v>
      </c>
      <c r="KL18" s="88">
        <v>4703.0752699999994</v>
      </c>
      <c r="KM18" s="88">
        <v>4477.6776399999999</v>
      </c>
      <c r="KN18" s="88">
        <v>4786.3935999999994</v>
      </c>
      <c r="KO18" s="88">
        <v>5291.2067000000006</v>
      </c>
      <c r="KP18" s="52">
        <v>6338.7333099999996</v>
      </c>
      <c r="KQ18" s="52">
        <v>6276.8843100000004</v>
      </c>
      <c r="KR18" s="52">
        <v>6878.9381400000002</v>
      </c>
      <c r="KS18" s="88">
        <v>6860.340400000001</v>
      </c>
      <c r="KT18" s="88">
        <v>6651.2400499999994</v>
      </c>
      <c r="KU18" s="88">
        <v>6574.8554700000004</v>
      </c>
      <c r="KV18" s="135">
        <v>6674.5294800000001</v>
      </c>
      <c r="KW18" s="143">
        <v>5696.4438100000007</v>
      </c>
      <c r="KX18" s="88">
        <v>4203.5410300000003</v>
      </c>
      <c r="KY18" s="88">
        <v>5540.1415099999995</v>
      </c>
      <c r="KZ18" s="88">
        <v>5760.1267699999999</v>
      </c>
      <c r="LA18" s="88">
        <v>6584.7161399999995</v>
      </c>
      <c r="LB18" s="88">
        <v>6782.6406200000001</v>
      </c>
      <c r="LC18" s="88">
        <v>7283.4791299999988</v>
      </c>
      <c r="LD18" s="88">
        <v>6977.3110500000003</v>
      </c>
      <c r="LE18" s="88">
        <v>8145.7445600000001</v>
      </c>
      <c r="LF18" s="88">
        <v>7578.0628500000003</v>
      </c>
      <c r="LG18" s="88">
        <v>7455.4809500000001</v>
      </c>
      <c r="LH18" s="88">
        <v>7576.0053499999995</v>
      </c>
      <c r="LI18" s="88">
        <v>7196.3389299999999</v>
      </c>
      <c r="LJ18" s="88">
        <v>7196.3389299999999</v>
      </c>
      <c r="LK18" s="88">
        <v>7875.6741500000007</v>
      </c>
      <c r="LL18" s="88">
        <v>7809.59249</v>
      </c>
      <c r="LM18" s="88">
        <v>9451.2024399999991</v>
      </c>
      <c r="LN18" s="88">
        <v>10073.047279999999</v>
      </c>
      <c r="LO18" s="88">
        <v>9188.1378100000002</v>
      </c>
      <c r="LP18" s="88">
        <v>9794.2618499999899</v>
      </c>
      <c r="LQ18" s="88">
        <v>9337.4868000000006</v>
      </c>
      <c r="LR18" s="88">
        <v>9528.2762700000003</v>
      </c>
      <c r="LS18" s="88">
        <v>9744.2214600000007</v>
      </c>
      <c r="LT18" s="88">
        <v>9073.12464</v>
      </c>
      <c r="LU18" s="88">
        <v>9056.7922799999997</v>
      </c>
      <c r="LV18" s="88">
        <v>9056.7922799999997</v>
      </c>
      <c r="LW18" s="88">
        <v>8916.2184399999987</v>
      </c>
      <c r="LX18" s="88">
        <v>8916.2184399999987</v>
      </c>
      <c r="LY18" s="88">
        <v>8476.4529899999998</v>
      </c>
      <c r="LZ18" s="88">
        <v>8476.4529899999998</v>
      </c>
      <c r="MA18" s="88">
        <v>9639.6773599999997</v>
      </c>
      <c r="MB18" s="88">
        <v>9639.6773599999997</v>
      </c>
      <c r="MC18" s="88">
        <v>8609.7954499999996</v>
      </c>
      <c r="MD18" s="88">
        <v>8609.7954499999996</v>
      </c>
      <c r="ME18" s="88">
        <v>9433.5218299999997</v>
      </c>
      <c r="MF18" s="88">
        <v>9433.5218299999997</v>
      </c>
      <c r="MG18" s="88">
        <v>8973.6167899999982</v>
      </c>
      <c r="MH18" s="88">
        <v>8973.6167899999982</v>
      </c>
      <c r="MI18" s="88">
        <v>10020.951949999999</v>
      </c>
      <c r="MJ18" s="88">
        <v>10020.951949999999</v>
      </c>
      <c r="MK18" s="88">
        <v>9447.0347500000007</v>
      </c>
      <c r="ML18" s="88">
        <v>9447.0347500000007</v>
      </c>
      <c r="MM18" s="88">
        <v>11206.631210000001</v>
      </c>
      <c r="MN18" s="88">
        <v>11206.631210000001</v>
      </c>
      <c r="MO18" s="88">
        <v>10121.781580000001</v>
      </c>
      <c r="MP18" s="88">
        <v>10121.781580000001</v>
      </c>
      <c r="MQ18" s="88">
        <v>9351.1353900000013</v>
      </c>
      <c r="MR18" s="151">
        <v>9351.1353900000013</v>
      </c>
      <c r="MS18" s="143">
        <v>8631.5042699999995</v>
      </c>
      <c r="MT18" s="88">
        <v>8631.5042699999995</v>
      </c>
      <c r="MU18" s="88">
        <v>5713.91093</v>
      </c>
      <c r="MV18" s="88">
        <v>5713.91093</v>
      </c>
      <c r="MW18" s="88">
        <v>6955.8720899999998</v>
      </c>
      <c r="MX18" s="88">
        <v>6955.8720899999998</v>
      </c>
      <c r="MY18" s="88">
        <v>7017.5377200000003</v>
      </c>
      <c r="MZ18" s="88">
        <v>7017.5377200000003</v>
      </c>
      <c r="NA18" s="88">
        <v>6432.60952</v>
      </c>
      <c r="NB18" s="88">
        <v>6432.60952</v>
      </c>
      <c r="NC18" s="88">
        <v>7115.7012599999998</v>
      </c>
      <c r="ND18" s="88">
        <v>7115.7012599999998</v>
      </c>
      <c r="NE18" s="88">
        <v>7019.1008499999998</v>
      </c>
      <c r="NF18" s="88">
        <v>7019.1008499999998</v>
      </c>
      <c r="NG18" s="88">
        <v>7028.86834</v>
      </c>
      <c r="NH18" s="88">
        <v>7028.86834</v>
      </c>
      <c r="NI18" s="88">
        <v>6384.0320300000003</v>
      </c>
      <c r="NJ18" s="84">
        <v>6384.0320300000003</v>
      </c>
      <c r="NK18" s="88">
        <v>6913.5479999999998</v>
      </c>
      <c r="NL18" s="88">
        <v>6913.5479999999998</v>
      </c>
      <c r="NM18" s="88">
        <v>6149.8294800000003</v>
      </c>
      <c r="NN18" s="88">
        <v>6149.8294800000003</v>
      </c>
      <c r="NO18" s="88">
        <v>7590.1643299999996</v>
      </c>
      <c r="NP18" s="88">
        <v>7590.1643299999996</v>
      </c>
      <c r="NQ18" s="88">
        <v>5217.8245399999996</v>
      </c>
      <c r="NR18" s="88">
        <v>5217.8245399999996</v>
      </c>
      <c r="NS18" s="88">
        <v>0</v>
      </c>
      <c r="NT18" s="88">
        <v>0</v>
      </c>
      <c r="NU18" s="88">
        <v>0</v>
      </c>
      <c r="NV18" s="88">
        <v>0</v>
      </c>
      <c r="NW18" s="88">
        <v>0</v>
      </c>
      <c r="NX18" s="88">
        <v>0</v>
      </c>
      <c r="NY18" s="88">
        <v>0</v>
      </c>
      <c r="NZ18" s="88">
        <v>0</v>
      </c>
      <c r="OA18" s="88">
        <v>0</v>
      </c>
      <c r="OB18" s="88">
        <v>0</v>
      </c>
      <c r="OC18" s="88">
        <v>0</v>
      </c>
      <c r="OD18" s="88">
        <v>0</v>
      </c>
      <c r="OE18" s="88">
        <v>0</v>
      </c>
      <c r="OF18" s="88">
        <v>0</v>
      </c>
      <c r="OG18" s="88">
        <v>0</v>
      </c>
      <c r="OH18" s="88">
        <v>0</v>
      </c>
      <c r="OI18" s="88">
        <v>0</v>
      </c>
      <c r="OJ18" s="88">
        <v>0</v>
      </c>
      <c r="OK18" s="88">
        <v>0</v>
      </c>
      <c r="OL18" s="88">
        <v>0</v>
      </c>
      <c r="OM18" s="88">
        <v>0</v>
      </c>
      <c r="ON18" s="55">
        <v>0</v>
      </c>
      <c r="OO18" s="55">
        <v>0</v>
      </c>
      <c r="OP18" s="84">
        <v>0</v>
      </c>
      <c r="OQ18" s="84">
        <v>0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>
        <v>0</v>
      </c>
      <c r="PA18" s="84">
        <v>0</v>
      </c>
      <c r="PB18" s="84">
        <v>0</v>
      </c>
      <c r="PC18" s="84">
        <v>0</v>
      </c>
      <c r="PD18" s="84">
        <v>0</v>
      </c>
      <c r="PE18" s="84">
        <v>0</v>
      </c>
      <c r="PF18" s="84">
        <v>0</v>
      </c>
      <c r="PG18" s="84">
        <v>0</v>
      </c>
      <c r="PH18" s="84">
        <v>0</v>
      </c>
      <c r="PI18" s="84">
        <v>0</v>
      </c>
      <c r="PJ18" s="84">
        <v>0</v>
      </c>
      <c r="PK18" s="84">
        <v>0</v>
      </c>
      <c r="PL18" s="84">
        <v>0</v>
      </c>
      <c r="PM18" s="84">
        <v>0</v>
      </c>
      <c r="PN18" s="84">
        <v>0</v>
      </c>
      <c r="PO18" s="84">
        <v>0</v>
      </c>
      <c r="PP18" s="84">
        <v>0</v>
      </c>
      <c r="PQ18" s="84">
        <v>0</v>
      </c>
      <c r="PR18" s="84">
        <v>0</v>
      </c>
      <c r="PS18" s="84">
        <v>0</v>
      </c>
      <c r="PT18" s="84">
        <v>0</v>
      </c>
      <c r="PU18" s="84">
        <v>0</v>
      </c>
      <c r="PV18" s="84">
        <v>0</v>
      </c>
      <c r="PW18" s="84">
        <v>0</v>
      </c>
      <c r="PX18" s="84">
        <v>0</v>
      </c>
      <c r="PY18" s="84">
        <v>0</v>
      </c>
      <c r="PZ18" s="84">
        <v>0</v>
      </c>
      <c r="QA18" s="84">
        <v>0</v>
      </c>
      <c r="QB18" s="84">
        <v>0</v>
      </c>
      <c r="QC18" s="84">
        <v>0</v>
      </c>
      <c r="QD18" s="84">
        <v>0</v>
      </c>
      <c r="QE18" s="84">
        <v>0</v>
      </c>
      <c r="QF18" s="84">
        <v>0</v>
      </c>
      <c r="QG18" s="84">
        <v>0</v>
      </c>
      <c r="QH18" s="84">
        <v>0</v>
      </c>
      <c r="QI18" s="84">
        <v>0</v>
      </c>
      <c r="QJ18" s="84">
        <v>0</v>
      </c>
      <c r="QK18" s="84">
        <v>0</v>
      </c>
      <c r="QL18" s="84">
        <v>0</v>
      </c>
      <c r="QM18" s="84">
        <v>0</v>
      </c>
      <c r="QN18" s="84">
        <v>0</v>
      </c>
      <c r="QO18" s="84">
        <v>0</v>
      </c>
      <c r="QP18" s="84">
        <v>0</v>
      </c>
      <c r="QQ18" s="84">
        <v>0</v>
      </c>
      <c r="QR18" s="84">
        <v>0</v>
      </c>
      <c r="QS18" s="84">
        <v>0</v>
      </c>
      <c r="QT18" s="84">
        <v>0</v>
      </c>
      <c r="QU18" s="84">
        <v>0</v>
      </c>
      <c r="QV18" s="84">
        <v>0</v>
      </c>
      <c r="QW18" s="84">
        <v>0</v>
      </c>
      <c r="QX18" s="84">
        <v>0</v>
      </c>
      <c r="QY18" s="84">
        <v>0</v>
      </c>
      <c r="QZ18" s="84">
        <v>0</v>
      </c>
      <c r="RA18" s="84">
        <v>0</v>
      </c>
      <c r="RB18" s="84">
        <v>0</v>
      </c>
      <c r="RC18" s="84">
        <v>0</v>
      </c>
      <c r="RD18" s="84">
        <v>0</v>
      </c>
      <c r="RE18" s="84">
        <v>0</v>
      </c>
      <c r="RF18" s="84">
        <v>0</v>
      </c>
      <c r="RG18" s="84">
        <v>0</v>
      </c>
      <c r="RH18" s="84">
        <v>0</v>
      </c>
      <c r="RI18" s="84">
        <v>0</v>
      </c>
      <c r="RJ18" s="84">
        <v>0</v>
      </c>
      <c r="RK18" s="84">
        <v>0</v>
      </c>
      <c r="RL18" s="84">
        <v>0</v>
      </c>
      <c r="RM18" s="84">
        <v>0</v>
      </c>
      <c r="RN18" s="84">
        <v>0</v>
      </c>
      <c r="RO18" s="84">
        <v>0</v>
      </c>
      <c r="RP18" s="84">
        <v>0</v>
      </c>
      <c r="RQ18" s="84">
        <v>0</v>
      </c>
      <c r="RR18" s="84">
        <v>0</v>
      </c>
      <c r="RS18" s="84">
        <v>0</v>
      </c>
      <c r="RT18" s="84">
        <v>0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>
        <v>0</v>
      </c>
      <c r="SD18" s="163">
        <v>0</v>
      </c>
      <c r="SE18" s="163">
        <v>0</v>
      </c>
      <c r="SF18" s="52">
        <v>0</v>
      </c>
      <c r="SG18" s="84">
        <v>0</v>
      </c>
      <c r="SH18" s="84">
        <v>0</v>
      </c>
      <c r="SI18" s="84">
        <v>0</v>
      </c>
      <c r="SJ18" s="84">
        <v>0</v>
      </c>
      <c r="SK18" s="84">
        <v>0</v>
      </c>
      <c r="SL18" s="163">
        <v>0</v>
      </c>
      <c r="SM18" s="163">
        <v>0</v>
      </c>
      <c r="SN18" s="163">
        <v>0</v>
      </c>
      <c r="SO18" s="163">
        <v>0</v>
      </c>
      <c r="SP18" s="163">
        <v>0</v>
      </c>
      <c r="SQ18" s="84">
        <v>0</v>
      </c>
      <c r="SR18" s="84">
        <v>0</v>
      </c>
      <c r="SS18" s="84">
        <v>0</v>
      </c>
      <c r="ST18" s="163">
        <v>0</v>
      </c>
      <c r="SU18" s="84">
        <v>0</v>
      </c>
      <c r="SV18" s="163">
        <v>0</v>
      </c>
      <c r="SW18" s="84">
        <v>0</v>
      </c>
      <c r="SX18" s="163">
        <v>0</v>
      </c>
      <c r="SY18" s="163">
        <v>0</v>
      </c>
      <c r="SZ18" s="163">
        <v>0</v>
      </c>
      <c r="TA18" s="163">
        <v>0</v>
      </c>
      <c r="TB18" s="163">
        <v>0</v>
      </c>
      <c r="TC18" s="84">
        <v>0</v>
      </c>
      <c r="TD18" s="84">
        <v>0</v>
      </c>
      <c r="TE18" s="84">
        <v>0</v>
      </c>
      <c r="TF18" s="84">
        <v>0</v>
      </c>
      <c r="TG18" s="84">
        <v>0</v>
      </c>
      <c r="TH18" s="84">
        <v>0</v>
      </c>
      <c r="TI18" s="84">
        <v>0</v>
      </c>
      <c r="TJ18" s="84">
        <v>0</v>
      </c>
      <c r="TK18" s="84">
        <v>0</v>
      </c>
      <c r="TL18" s="163">
        <v>0</v>
      </c>
      <c r="TM18" s="163">
        <v>0</v>
      </c>
      <c r="TN18" s="163">
        <v>0</v>
      </c>
      <c r="TO18" s="163">
        <v>0</v>
      </c>
      <c r="TP18" s="163">
        <v>0</v>
      </c>
      <c r="TQ18" s="163">
        <v>0</v>
      </c>
      <c r="TR18" s="163">
        <v>0</v>
      </c>
      <c r="TS18" s="163">
        <v>0</v>
      </c>
      <c r="TT18" s="163">
        <v>0</v>
      </c>
      <c r="TU18" s="163">
        <v>0</v>
      </c>
      <c r="TV18" s="163">
        <v>0</v>
      </c>
      <c r="TW18" s="163">
        <v>0</v>
      </c>
      <c r="TX18" s="163">
        <v>0</v>
      </c>
      <c r="TY18" s="163">
        <v>0</v>
      </c>
      <c r="TZ18" s="166">
        <v>0</v>
      </c>
      <c r="UA18" s="166">
        <v>0</v>
      </c>
      <c r="UB18" s="170">
        <v>0</v>
      </c>
      <c r="UC18" s="176">
        <v>0</v>
      </c>
      <c r="UD18" s="163">
        <v>0</v>
      </c>
      <c r="UE18" s="163">
        <v>0</v>
      </c>
      <c r="UF18" s="163">
        <v>0</v>
      </c>
      <c r="UG18" s="163">
        <v>0</v>
      </c>
      <c r="UH18" s="163">
        <v>0</v>
      </c>
      <c r="UI18" s="163">
        <v>0</v>
      </c>
      <c r="UJ18" s="84">
        <v>0</v>
      </c>
      <c r="UK18" s="84">
        <v>0</v>
      </c>
      <c r="UL18" s="84">
        <v>0</v>
      </c>
      <c r="UM18" s="84">
        <v>0</v>
      </c>
      <c r="UN18" s="84">
        <v>0</v>
      </c>
      <c r="UO18" s="84">
        <v>0</v>
      </c>
      <c r="UP18" s="84">
        <v>0</v>
      </c>
      <c r="UQ18" s="84">
        <v>0</v>
      </c>
      <c r="UR18" s="163">
        <v>0</v>
      </c>
      <c r="US18" s="193" t="s">
        <v>112</v>
      </c>
      <c r="UT18" s="179">
        <v>0</v>
      </c>
      <c r="UU18" s="179">
        <v>0</v>
      </c>
      <c r="UV18" s="179">
        <v>0</v>
      </c>
      <c r="UW18" s="179">
        <v>0</v>
      </c>
      <c r="UX18" s="181">
        <v>0</v>
      </c>
      <c r="UY18" s="181">
        <v>0</v>
      </c>
      <c r="UZ18" s="181">
        <v>0</v>
      </c>
      <c r="VA18" s="181">
        <v>0</v>
      </c>
      <c r="VB18" s="181">
        <v>0</v>
      </c>
      <c r="VC18" s="181">
        <v>0</v>
      </c>
      <c r="VD18" s="181">
        <v>0</v>
      </c>
      <c r="VE18" s="181">
        <v>0</v>
      </c>
      <c r="VF18" s="181">
        <v>0</v>
      </c>
      <c r="VG18" s="181">
        <v>0</v>
      </c>
      <c r="VH18" s="181">
        <v>0</v>
      </c>
      <c r="VI18" s="181">
        <v>0</v>
      </c>
      <c r="VJ18" s="181">
        <v>0</v>
      </c>
      <c r="VK18" s="181">
        <v>0</v>
      </c>
      <c r="VL18" s="181">
        <v>0</v>
      </c>
      <c r="VM18" s="181">
        <v>0</v>
      </c>
      <c r="VN18" s="166">
        <v>0</v>
      </c>
      <c r="VO18" s="166">
        <v>0</v>
      </c>
      <c r="VP18" s="166">
        <v>0</v>
      </c>
      <c r="VQ18" s="166">
        <v>0</v>
      </c>
      <c r="VR18" s="166">
        <v>0</v>
      </c>
      <c r="VS18" s="166">
        <v>0</v>
      </c>
      <c r="VT18" s="166">
        <v>0</v>
      </c>
      <c r="VU18" s="166">
        <v>0</v>
      </c>
      <c r="VV18" s="166">
        <v>0</v>
      </c>
      <c r="VW18" s="166">
        <v>0</v>
      </c>
      <c r="VX18" s="170">
        <v>0</v>
      </c>
      <c r="VY18" s="203">
        <v>0</v>
      </c>
      <c r="VZ18" s="203">
        <v>0</v>
      </c>
      <c r="WA18" s="203">
        <v>0</v>
      </c>
      <c r="WB18" s="200">
        <v>0</v>
      </c>
      <c r="WC18" s="200">
        <v>0</v>
      </c>
      <c r="WD18" s="200">
        <v>0</v>
      </c>
      <c r="WE18" s="200">
        <v>0</v>
      </c>
      <c r="WF18" s="200">
        <v>0</v>
      </c>
      <c r="WG18" s="200">
        <v>0</v>
      </c>
      <c r="WH18" s="224">
        <v>0</v>
      </c>
      <c r="WI18" s="218">
        <v>0</v>
      </c>
      <c r="WJ18" s="224">
        <v>0</v>
      </c>
      <c r="WK18" s="224">
        <v>0</v>
      </c>
      <c r="WL18" s="201">
        <v>0</v>
      </c>
      <c r="WM18" s="201">
        <v>0</v>
      </c>
      <c r="WN18" s="201">
        <v>0</v>
      </c>
      <c r="WO18" s="201">
        <v>0</v>
      </c>
      <c r="WP18" s="201">
        <v>0</v>
      </c>
      <c r="WQ18" s="201">
        <v>0</v>
      </c>
      <c r="WR18" s="201">
        <v>0</v>
      </c>
      <c r="WS18" s="224">
        <v>0</v>
      </c>
      <c r="WT18" s="201">
        <v>0</v>
      </c>
      <c r="WU18" s="201">
        <v>0</v>
      </c>
      <c r="WV18" s="224">
        <v>0</v>
      </c>
      <c r="WW18" s="224">
        <v>0</v>
      </c>
      <c r="WX18" s="201">
        <v>0</v>
      </c>
      <c r="WY18" s="224">
        <v>0</v>
      </c>
      <c r="WZ18" s="218">
        <v>0</v>
      </c>
      <c r="XA18" s="224">
        <v>0</v>
      </c>
      <c r="XB18" s="201">
        <v>0</v>
      </c>
      <c r="XC18" s="201">
        <v>0</v>
      </c>
      <c r="XD18" s="224">
        <v>0</v>
      </c>
      <c r="XE18" s="224">
        <v>0</v>
      </c>
      <c r="XF18" s="224">
        <v>0</v>
      </c>
      <c r="XG18" s="201">
        <v>0</v>
      </c>
      <c r="XH18" s="201">
        <v>0</v>
      </c>
      <c r="XI18" s="224">
        <v>0</v>
      </c>
      <c r="XJ18" s="218">
        <v>0</v>
      </c>
      <c r="XK18" s="201">
        <v>0</v>
      </c>
      <c r="XL18" s="218">
        <v>0</v>
      </c>
      <c r="XM18" s="201">
        <v>0</v>
      </c>
      <c r="XN18" s="224">
        <v>0</v>
      </c>
      <c r="XO18" s="201">
        <v>0</v>
      </c>
      <c r="XP18" s="224">
        <v>0</v>
      </c>
      <c r="XQ18" s="224">
        <v>0</v>
      </c>
      <c r="XR18" s="224">
        <v>0</v>
      </c>
      <c r="XS18" s="224">
        <v>0</v>
      </c>
      <c r="XT18" s="218">
        <v>0</v>
      </c>
      <c r="XU18" s="218">
        <v>0</v>
      </c>
      <c r="XV18" s="224">
        <v>0</v>
      </c>
      <c r="XW18" s="224">
        <v>0</v>
      </c>
      <c r="XX18" s="224">
        <v>0</v>
      </c>
      <c r="XY18" s="218">
        <v>0</v>
      </c>
      <c r="XZ18" s="218">
        <v>0</v>
      </c>
      <c r="YA18" s="218">
        <v>0</v>
      </c>
      <c r="YB18" s="224">
        <v>0</v>
      </c>
      <c r="YC18" s="224">
        <v>0</v>
      </c>
      <c r="YD18" s="224">
        <v>0</v>
      </c>
      <c r="YE18" s="224">
        <v>0</v>
      </c>
      <c r="YF18" s="224">
        <v>0</v>
      </c>
      <c r="YG18" s="218">
        <v>0</v>
      </c>
      <c r="YH18" s="228" t="s">
        <v>112</v>
      </c>
      <c r="YI18" s="237">
        <v>0</v>
      </c>
      <c r="YJ18" s="237">
        <v>0</v>
      </c>
      <c r="YK18" s="237">
        <v>0</v>
      </c>
      <c r="YL18" s="237">
        <v>0</v>
      </c>
      <c r="YM18" s="237">
        <v>0</v>
      </c>
      <c r="YN18" s="237">
        <v>0</v>
      </c>
      <c r="YO18" s="237">
        <v>0</v>
      </c>
      <c r="YP18" s="237">
        <v>0</v>
      </c>
      <c r="YQ18" s="237">
        <v>0</v>
      </c>
      <c r="YR18" s="237">
        <v>0</v>
      </c>
      <c r="YS18" s="237">
        <v>0</v>
      </c>
      <c r="YT18" s="237">
        <v>0</v>
      </c>
      <c r="YU18" s="245">
        <v>0</v>
      </c>
      <c r="YV18" s="252">
        <v>0</v>
      </c>
      <c r="YW18" s="252">
        <v>0</v>
      </c>
      <c r="YX18" s="252">
        <v>0</v>
      </c>
      <c r="YY18" s="252">
        <v>0</v>
      </c>
      <c r="YZ18" s="252">
        <v>0</v>
      </c>
      <c r="ZA18" s="252">
        <v>0</v>
      </c>
      <c r="ZB18" s="252">
        <v>0</v>
      </c>
      <c r="ZC18" s="252">
        <v>0</v>
      </c>
      <c r="ZD18" s="252">
        <v>0</v>
      </c>
      <c r="ZE18" s="252">
        <v>0</v>
      </c>
      <c r="ZF18" s="252">
        <v>0</v>
      </c>
      <c r="ZG18" s="252">
        <v>0</v>
      </c>
      <c r="ZH18" s="252">
        <v>0</v>
      </c>
      <c r="ZI18" s="252">
        <v>0</v>
      </c>
      <c r="ZJ18" s="252">
        <v>0</v>
      </c>
      <c r="ZK18" s="252">
        <v>0</v>
      </c>
      <c r="ZL18" s="252">
        <v>0</v>
      </c>
      <c r="ZM18" s="252">
        <v>0</v>
      </c>
      <c r="ZN18" s="252">
        <v>0</v>
      </c>
      <c r="ZO18" s="252">
        <v>0</v>
      </c>
      <c r="ZP18" s="252">
        <v>0</v>
      </c>
      <c r="ZQ18" s="252">
        <v>0</v>
      </c>
      <c r="ZR18" s="252">
        <v>0</v>
      </c>
      <c r="ZS18" s="252">
        <v>0</v>
      </c>
      <c r="ZT18" s="252">
        <v>0</v>
      </c>
      <c r="ZU18" s="252">
        <v>0</v>
      </c>
      <c r="ZV18" s="252">
        <v>0</v>
      </c>
      <c r="ZW18" s="252">
        <v>0</v>
      </c>
      <c r="ZX18" s="252">
        <v>0</v>
      </c>
      <c r="ZY18" s="252">
        <v>0</v>
      </c>
      <c r="ZZ18" s="252">
        <v>0</v>
      </c>
      <c r="AAA18" s="252">
        <v>0</v>
      </c>
      <c r="AAB18" s="252">
        <v>0</v>
      </c>
      <c r="AAC18" s="259" t="s">
        <v>112</v>
      </c>
      <c r="AAD18" s="252">
        <v>0</v>
      </c>
      <c r="AAE18" s="252">
        <v>0</v>
      </c>
      <c r="AAF18" s="252">
        <v>0</v>
      </c>
      <c r="AAG18" s="252">
        <v>0</v>
      </c>
      <c r="AAH18" s="252">
        <v>0</v>
      </c>
      <c r="AAI18" s="252">
        <v>0</v>
      </c>
      <c r="AAJ18" s="252">
        <v>0</v>
      </c>
      <c r="AAK18" s="252">
        <v>0</v>
      </c>
      <c r="AAL18" s="252">
        <v>0</v>
      </c>
      <c r="AAM18" s="252">
        <v>0</v>
      </c>
      <c r="AAN18" s="252">
        <v>0</v>
      </c>
      <c r="AAO18" s="252">
        <v>0</v>
      </c>
      <c r="AAP18" s="252">
        <v>0</v>
      </c>
      <c r="AAQ18" s="252">
        <v>0</v>
      </c>
      <c r="AAR18" s="252">
        <v>0</v>
      </c>
      <c r="AAS18" s="252">
        <v>0</v>
      </c>
      <c r="AAT18" s="252">
        <v>0</v>
      </c>
      <c r="AAU18" s="252">
        <v>0</v>
      </c>
      <c r="AAV18" s="252">
        <v>0</v>
      </c>
      <c r="AAW18" s="252">
        <v>0</v>
      </c>
      <c r="AAX18" s="252">
        <v>0</v>
      </c>
      <c r="AAY18" s="252">
        <v>0</v>
      </c>
      <c r="AAZ18" s="252">
        <v>0</v>
      </c>
      <c r="ABA18" s="252">
        <v>0</v>
      </c>
      <c r="ABB18" s="252">
        <v>0</v>
      </c>
      <c r="ABC18" s="252">
        <v>0</v>
      </c>
      <c r="ABD18" s="252">
        <v>0</v>
      </c>
      <c r="ABE18" s="252">
        <v>0</v>
      </c>
      <c r="ABF18" s="252">
        <v>0</v>
      </c>
      <c r="ABG18" s="252">
        <v>0</v>
      </c>
      <c r="ABH18" s="252">
        <v>0</v>
      </c>
      <c r="ABI18" s="252">
        <v>0</v>
      </c>
      <c r="ABJ18" s="252">
        <v>0</v>
      </c>
      <c r="ABK18" s="252">
        <v>0</v>
      </c>
      <c r="ABL18" s="252">
        <v>0</v>
      </c>
      <c r="ABM18" s="252">
        <v>0</v>
      </c>
      <c r="ABN18" s="252">
        <v>0</v>
      </c>
      <c r="ABO18" s="200">
        <v>0</v>
      </c>
      <c r="ABP18" s="200">
        <v>0</v>
      </c>
      <c r="ABQ18" s="200">
        <v>0</v>
      </c>
      <c r="ABR18" s="200">
        <v>0</v>
      </c>
      <c r="ABS18" s="200">
        <v>0</v>
      </c>
      <c r="ABT18" s="200">
        <v>0</v>
      </c>
      <c r="ABU18" s="200">
        <v>0</v>
      </c>
      <c r="ABV18" s="266">
        <v>0</v>
      </c>
      <c r="ABW18" s="266">
        <v>0</v>
      </c>
      <c r="ABX18" s="266">
        <v>0</v>
      </c>
      <c r="ABY18" s="266">
        <v>0</v>
      </c>
      <c r="ABZ18" s="52"/>
      <c r="ACB18" s="59" t="s">
        <v>112</v>
      </c>
      <c r="ACC18" s="49" t="s">
        <v>127</v>
      </c>
    </row>
    <row r="19" spans="2:760" x14ac:dyDescent="0.3">
      <c r="B19" s="50"/>
      <c r="D19" s="47"/>
      <c r="E19" s="47"/>
      <c r="F19" s="47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71"/>
      <c r="BX19" s="90"/>
      <c r="BY19" s="90"/>
      <c r="BZ19" s="90"/>
      <c r="CA19" s="90"/>
      <c r="CB19" s="90"/>
      <c r="CC19" s="98"/>
      <c r="CD19" s="98"/>
      <c r="CE19" s="90"/>
      <c r="CF19" s="90"/>
      <c r="CG19" s="90"/>
      <c r="CH19" s="90"/>
      <c r="CI19" s="90"/>
      <c r="CJ19" s="90"/>
      <c r="CK19" s="90"/>
      <c r="CL19" s="90"/>
      <c r="CM19" s="90"/>
      <c r="CN19" s="90"/>
      <c r="CO19" s="90"/>
      <c r="CP19" s="90"/>
      <c r="CQ19" s="90"/>
      <c r="CR19" s="90"/>
      <c r="CS19" s="90"/>
      <c r="CT19" s="90"/>
      <c r="CU19" s="90"/>
      <c r="CV19" s="90"/>
      <c r="CW19" s="90"/>
      <c r="CX19" s="90"/>
      <c r="CY19" s="90"/>
      <c r="CZ19" s="90"/>
      <c r="DA19" s="90"/>
      <c r="DB19" s="90"/>
      <c r="DC19" s="90"/>
      <c r="DD19" s="90"/>
      <c r="DE19" s="90"/>
      <c r="DF19" s="90"/>
      <c r="DG19" s="90"/>
      <c r="DH19" s="90"/>
      <c r="DI19" s="98"/>
      <c r="DJ19" s="90"/>
      <c r="DK19" s="90"/>
      <c r="DL19" s="90"/>
      <c r="DM19" s="90"/>
      <c r="DN19" s="90"/>
      <c r="DO19" s="90"/>
      <c r="DP19" s="90"/>
      <c r="DQ19" s="90"/>
      <c r="DR19" s="90"/>
      <c r="DS19" s="90"/>
      <c r="DT19" s="90"/>
      <c r="DU19" s="90"/>
      <c r="DV19" s="90"/>
      <c r="DW19" s="90"/>
      <c r="DX19" s="90"/>
      <c r="DY19" s="90"/>
      <c r="DZ19" s="90"/>
      <c r="EA19" s="90"/>
      <c r="EB19" s="90"/>
      <c r="EC19" s="90"/>
      <c r="ED19" s="90"/>
      <c r="EE19" s="90"/>
      <c r="EF19" s="90"/>
      <c r="EG19" s="90"/>
      <c r="EH19" s="90"/>
      <c r="EI19" s="90"/>
      <c r="EJ19" s="90"/>
      <c r="EK19" s="90"/>
      <c r="EL19" s="90"/>
      <c r="EM19" s="90"/>
      <c r="EN19" s="90"/>
      <c r="EO19" s="90"/>
      <c r="EP19" s="90"/>
      <c r="EQ19" s="90"/>
      <c r="ER19" s="90"/>
      <c r="ES19" s="90"/>
      <c r="ET19" s="90"/>
      <c r="EU19" s="90"/>
      <c r="EV19" s="90"/>
      <c r="EW19" s="90"/>
      <c r="EX19" s="90"/>
      <c r="EY19" s="90"/>
      <c r="EZ19" s="90"/>
      <c r="FA19" s="90"/>
      <c r="FB19" s="90"/>
      <c r="FC19" s="90"/>
      <c r="FD19" s="90"/>
      <c r="FE19" s="90"/>
      <c r="FF19" s="90"/>
      <c r="FG19" s="90"/>
      <c r="FH19" s="90"/>
      <c r="FI19" s="90"/>
      <c r="FJ19" s="90"/>
      <c r="FK19" s="90"/>
      <c r="FL19" s="90"/>
      <c r="FM19" s="90"/>
      <c r="FN19" s="90"/>
      <c r="FO19" s="90"/>
      <c r="FP19" s="90"/>
      <c r="FQ19" s="90"/>
      <c r="FR19" s="90"/>
      <c r="FS19" s="90"/>
      <c r="FT19" s="90"/>
      <c r="FU19" s="90"/>
      <c r="FV19" s="90"/>
      <c r="FW19" s="90"/>
      <c r="FX19" s="90"/>
      <c r="FY19" s="90"/>
      <c r="FZ19" s="90"/>
      <c r="GA19" s="90"/>
      <c r="GB19" s="90"/>
      <c r="GC19" s="90"/>
      <c r="GD19" s="90"/>
      <c r="GE19" s="90"/>
      <c r="GF19" s="90"/>
      <c r="GG19" s="90"/>
      <c r="GH19" s="90"/>
      <c r="GI19" s="90"/>
      <c r="GJ19" s="90"/>
      <c r="GK19" s="90"/>
      <c r="GL19" s="90"/>
      <c r="GM19" s="90"/>
      <c r="GN19" s="90"/>
      <c r="GO19" s="90"/>
      <c r="GP19" s="90"/>
      <c r="GQ19" s="90"/>
      <c r="GR19" s="90"/>
      <c r="GS19" s="90"/>
      <c r="GT19" s="90"/>
      <c r="GU19" s="90"/>
      <c r="GV19" s="90"/>
      <c r="GW19" s="90"/>
      <c r="GX19" s="90"/>
      <c r="GY19" s="90"/>
      <c r="GZ19" s="90"/>
      <c r="HA19" s="90"/>
      <c r="HB19" s="62"/>
      <c r="HC19" s="90"/>
      <c r="HD19" s="90"/>
      <c r="HE19" s="90"/>
      <c r="HF19" s="90"/>
      <c r="HG19" s="90"/>
      <c r="HH19" s="90"/>
      <c r="HI19" s="90"/>
      <c r="HJ19" s="90"/>
      <c r="HK19" s="90"/>
      <c r="HL19" s="90"/>
      <c r="HM19" s="90"/>
      <c r="HN19" s="90"/>
      <c r="HO19" s="90"/>
      <c r="HP19" s="90"/>
      <c r="HQ19" s="90"/>
      <c r="HR19" s="90"/>
      <c r="HS19" s="90"/>
      <c r="HT19" s="90"/>
      <c r="HU19" s="90"/>
      <c r="HV19" s="90"/>
      <c r="HW19" s="90"/>
      <c r="HX19" s="90"/>
      <c r="HY19" s="90"/>
      <c r="HZ19" s="90"/>
      <c r="IA19" s="90"/>
      <c r="IB19" s="90"/>
      <c r="IC19" s="90"/>
      <c r="ID19" s="90"/>
      <c r="IE19" s="90"/>
      <c r="IF19" s="90"/>
      <c r="IG19" s="90"/>
      <c r="IH19" s="90"/>
      <c r="II19" s="90"/>
      <c r="IJ19" s="90"/>
      <c r="IK19" s="90"/>
      <c r="IL19" s="90"/>
      <c r="IM19" s="90"/>
      <c r="IN19" s="90"/>
      <c r="IO19" s="90"/>
      <c r="IP19" s="90"/>
      <c r="IQ19" s="90"/>
      <c r="IR19" s="90"/>
      <c r="IS19" s="90"/>
      <c r="IT19" s="90"/>
      <c r="IU19" s="90"/>
      <c r="IV19" s="90"/>
      <c r="IW19" s="90"/>
      <c r="IX19" s="90"/>
      <c r="IY19" s="90"/>
      <c r="IZ19" s="90"/>
      <c r="JA19" s="90"/>
      <c r="JB19" s="90"/>
      <c r="JC19" s="90"/>
      <c r="JD19" s="90"/>
      <c r="JE19" s="90"/>
      <c r="JF19" s="90"/>
      <c r="JG19" s="90"/>
      <c r="JH19" s="90"/>
      <c r="JI19" s="90"/>
      <c r="JJ19" s="90"/>
      <c r="JK19" s="90"/>
      <c r="JL19" s="90"/>
      <c r="JM19" s="90"/>
      <c r="JN19" s="90"/>
      <c r="JO19" s="90"/>
      <c r="JP19" s="90"/>
      <c r="JQ19" s="90"/>
      <c r="JR19" s="90"/>
      <c r="JS19" s="90"/>
      <c r="JT19" s="90"/>
      <c r="JU19" s="90"/>
      <c r="JV19" s="62"/>
      <c r="JW19" s="90"/>
      <c r="JX19" s="90"/>
      <c r="JY19" s="90"/>
      <c r="JZ19" s="90"/>
      <c r="KA19" s="90"/>
      <c r="KB19" s="62"/>
      <c r="KC19" s="90"/>
      <c r="KD19" s="90"/>
      <c r="KE19" s="90"/>
      <c r="KF19" s="90"/>
      <c r="KG19" s="90"/>
      <c r="KH19" s="90"/>
      <c r="KI19" s="90"/>
      <c r="KJ19" s="90"/>
      <c r="KK19" s="90"/>
      <c r="KL19" s="90"/>
      <c r="KM19" s="90"/>
      <c r="KN19" s="90"/>
      <c r="KO19" s="90"/>
      <c r="KP19" s="62"/>
      <c r="KQ19" s="62"/>
      <c r="KR19" s="62"/>
      <c r="KS19" s="90"/>
      <c r="KT19" s="90"/>
      <c r="KU19" s="90"/>
      <c r="KV19" s="139"/>
      <c r="KW19" s="147"/>
      <c r="KX19" s="90"/>
      <c r="KY19" s="90"/>
      <c r="KZ19" s="90"/>
      <c r="LA19" s="90"/>
      <c r="LB19" s="90"/>
      <c r="LC19" s="90"/>
      <c r="LD19" s="90"/>
      <c r="LE19" s="90"/>
      <c r="LF19" s="90"/>
      <c r="LG19" s="90"/>
      <c r="LH19" s="90"/>
      <c r="LI19" s="90"/>
      <c r="LJ19" s="90"/>
      <c r="LK19" s="90"/>
      <c r="LL19" s="90"/>
      <c r="LM19" s="90"/>
      <c r="LN19" s="90"/>
      <c r="LO19" s="90"/>
      <c r="LP19" s="90"/>
      <c r="LQ19" s="90"/>
      <c r="LR19" s="90"/>
      <c r="LS19" s="90"/>
      <c r="LT19" s="90"/>
      <c r="LU19" s="90"/>
      <c r="LV19" s="90"/>
      <c r="LW19" s="90"/>
      <c r="LX19" s="90"/>
      <c r="LY19" s="90"/>
      <c r="LZ19" s="90"/>
      <c r="MA19" s="90"/>
      <c r="MB19" s="90"/>
      <c r="MC19" s="90"/>
      <c r="MD19" s="90"/>
      <c r="ME19" s="90"/>
      <c r="MF19" s="90"/>
      <c r="MG19" s="90"/>
      <c r="MH19" s="90"/>
      <c r="MI19" s="90"/>
      <c r="MJ19" s="90"/>
      <c r="MK19" s="90"/>
      <c r="ML19" s="90"/>
      <c r="MM19" s="90"/>
      <c r="MN19" s="90"/>
      <c r="MO19" s="90"/>
      <c r="MP19" s="90"/>
      <c r="MQ19" s="90"/>
      <c r="MR19" s="155"/>
      <c r="MS19" s="147"/>
      <c r="MT19" s="90"/>
      <c r="MU19" s="90"/>
      <c r="MV19" s="90"/>
      <c r="MW19" s="90"/>
      <c r="MX19" s="90"/>
      <c r="MY19" s="90"/>
      <c r="MZ19" s="90"/>
      <c r="NA19" s="90"/>
      <c r="NB19" s="90"/>
      <c r="NC19" s="90"/>
      <c r="ND19" s="90"/>
      <c r="NE19" s="90"/>
      <c r="NF19" s="90"/>
      <c r="NG19" s="90"/>
      <c r="NH19" s="90"/>
      <c r="NI19" s="90"/>
      <c r="NJ19" s="71"/>
      <c r="NK19" s="90"/>
      <c r="NL19" s="90"/>
      <c r="NM19" s="90"/>
      <c r="NN19" s="90"/>
      <c r="NO19" s="90"/>
      <c r="NP19" s="90"/>
      <c r="NQ19" s="90"/>
      <c r="NR19" s="90"/>
      <c r="NS19" s="90"/>
      <c r="NT19" s="90"/>
      <c r="NU19" s="90"/>
      <c r="NV19" s="90"/>
      <c r="NW19" s="90"/>
      <c r="NX19" s="90"/>
      <c r="NY19" s="90"/>
      <c r="NZ19" s="90"/>
      <c r="OA19" s="90"/>
      <c r="OB19" s="90"/>
      <c r="OC19" s="90"/>
      <c r="OD19" s="90"/>
      <c r="OE19" s="90"/>
      <c r="OF19" s="90"/>
      <c r="OG19" s="90"/>
      <c r="OH19" s="90"/>
      <c r="OI19" s="90"/>
      <c r="OJ19" s="90"/>
      <c r="OK19" s="90"/>
      <c r="OL19" s="90"/>
      <c r="OM19" s="90"/>
      <c r="ON19" s="98"/>
      <c r="OO19" s="98"/>
      <c r="OP19" s="71"/>
      <c r="OQ19" s="71"/>
      <c r="OR19" s="71"/>
      <c r="OS19" s="71"/>
      <c r="OT19" s="71"/>
      <c r="OU19" s="71"/>
      <c r="OV19" s="71"/>
      <c r="OW19" s="71"/>
      <c r="OX19" s="71"/>
      <c r="OY19" s="71"/>
      <c r="OZ19" s="71"/>
      <c r="PA19" s="71"/>
      <c r="PB19" s="71"/>
      <c r="PC19" s="71"/>
      <c r="PD19" s="71"/>
      <c r="PE19" s="71"/>
      <c r="PF19" s="71"/>
      <c r="PG19" s="71"/>
      <c r="PH19" s="71"/>
      <c r="PI19" s="71"/>
      <c r="PJ19" s="71"/>
      <c r="PK19" s="71"/>
      <c r="PL19" s="71"/>
      <c r="PM19" s="71"/>
      <c r="PN19" s="71"/>
      <c r="PO19" s="71"/>
      <c r="PP19" s="71"/>
      <c r="PQ19" s="71"/>
      <c r="PR19" s="71"/>
      <c r="PS19" s="71"/>
      <c r="PT19" s="71"/>
      <c r="PU19" s="71"/>
      <c r="PV19" s="71"/>
      <c r="PW19" s="71"/>
      <c r="PX19" s="71"/>
      <c r="PY19" s="71"/>
      <c r="PZ19" s="71"/>
      <c r="QA19" s="71"/>
      <c r="QB19" s="71"/>
      <c r="QC19" s="71"/>
      <c r="QD19" s="71"/>
      <c r="QE19" s="71"/>
      <c r="QF19" s="71"/>
      <c r="QG19" s="71"/>
      <c r="QH19" s="71"/>
      <c r="QI19" s="71"/>
      <c r="QJ19" s="71"/>
      <c r="QK19" s="71"/>
      <c r="QL19" s="71"/>
      <c r="QM19" s="71"/>
      <c r="QN19" s="71"/>
      <c r="QO19" s="71"/>
      <c r="QP19" s="71"/>
      <c r="QQ19" s="71"/>
      <c r="QR19" s="71"/>
      <c r="QS19" s="71"/>
      <c r="QT19" s="71"/>
      <c r="QU19" s="71"/>
      <c r="QV19" s="71"/>
      <c r="QW19" s="71"/>
      <c r="QX19" s="71"/>
      <c r="QY19" s="71"/>
      <c r="QZ19" s="71"/>
      <c r="RA19" s="71"/>
      <c r="RB19" s="71"/>
      <c r="RC19" s="71"/>
      <c r="RD19" s="71"/>
      <c r="RE19" s="71"/>
      <c r="RF19" s="71"/>
      <c r="RG19" s="71"/>
      <c r="RH19" s="71"/>
      <c r="RI19" s="71"/>
      <c r="RJ19" s="71"/>
      <c r="RK19" s="71"/>
      <c r="RL19" s="71"/>
      <c r="RM19" s="71"/>
      <c r="RN19" s="71"/>
      <c r="RO19" s="71"/>
      <c r="RP19" s="71"/>
      <c r="RQ19" s="71"/>
      <c r="RR19" s="71"/>
      <c r="RS19" s="71"/>
      <c r="RT19" s="71"/>
      <c r="RU19" s="71"/>
      <c r="RV19" s="71"/>
      <c r="RW19" s="71"/>
      <c r="RX19" s="71"/>
      <c r="RY19" s="71"/>
      <c r="RZ19" s="71"/>
      <c r="SA19" s="71"/>
      <c r="SB19" s="71"/>
      <c r="SC19" s="71"/>
      <c r="SD19" s="166"/>
      <c r="SE19" s="166"/>
      <c r="SF19" s="62"/>
      <c r="SG19" s="71"/>
      <c r="SH19" s="71"/>
      <c r="SI19" s="71"/>
      <c r="SJ19" s="71"/>
      <c r="SK19" s="71"/>
      <c r="SL19" s="166"/>
      <c r="SM19" s="166"/>
      <c r="SN19" s="166"/>
      <c r="SO19" s="166"/>
      <c r="SP19" s="166"/>
      <c r="SQ19" s="71"/>
      <c r="SR19" s="71"/>
      <c r="SS19" s="71"/>
      <c r="ST19" s="166"/>
      <c r="SU19" s="71"/>
      <c r="SV19" s="166"/>
      <c r="SW19" s="71"/>
      <c r="SX19" s="166"/>
      <c r="SY19" s="166"/>
      <c r="SZ19" s="166"/>
      <c r="TA19" s="166"/>
      <c r="TB19" s="166"/>
      <c r="TC19" s="71"/>
      <c r="TD19" s="71"/>
      <c r="TE19" s="71"/>
      <c r="TF19" s="71"/>
      <c r="TG19" s="71"/>
      <c r="TH19" s="71"/>
      <c r="TI19" s="71"/>
      <c r="TJ19" s="71"/>
      <c r="TK19" s="71"/>
      <c r="TL19" s="166"/>
      <c r="TM19" s="166"/>
      <c r="TN19" s="166"/>
      <c r="TO19" s="166"/>
      <c r="TP19" s="166"/>
      <c r="TQ19" s="166"/>
      <c r="TR19" s="166"/>
      <c r="TS19" s="166"/>
      <c r="TT19" s="166"/>
      <c r="TU19" s="166"/>
      <c r="TV19" s="166"/>
      <c r="TW19" s="166"/>
      <c r="TX19" s="166"/>
      <c r="TY19" s="166"/>
      <c r="TZ19" s="166"/>
      <c r="UA19" s="166"/>
      <c r="UB19" s="170"/>
      <c r="UC19" s="176"/>
      <c r="UD19" s="166"/>
      <c r="UE19" s="166"/>
      <c r="UF19" s="166"/>
      <c r="UG19" s="166"/>
      <c r="UH19" s="166"/>
      <c r="UI19" s="166"/>
      <c r="UJ19" s="71"/>
      <c r="UK19" s="71"/>
      <c r="UL19" s="71"/>
      <c r="UM19" s="71"/>
      <c r="UN19" s="71"/>
      <c r="UO19" s="71"/>
      <c r="UP19" s="71"/>
      <c r="UQ19" s="71"/>
      <c r="UR19" s="166"/>
      <c r="US19" s="194"/>
      <c r="UT19" s="71"/>
      <c r="UU19" s="71"/>
      <c r="UV19" s="71"/>
      <c r="UW19" s="71"/>
      <c r="UX19" s="166"/>
      <c r="UY19" s="166"/>
      <c r="UZ19" s="166"/>
      <c r="VA19" s="166"/>
      <c r="VB19" s="166"/>
      <c r="VC19" s="166"/>
      <c r="VD19" s="166"/>
      <c r="VE19" s="166"/>
      <c r="VF19" s="166"/>
      <c r="VG19" s="166"/>
      <c r="VH19" s="166"/>
      <c r="VI19" s="166"/>
      <c r="VJ19" s="166"/>
      <c r="VK19" s="166"/>
      <c r="VL19" s="166"/>
      <c r="VM19" s="166"/>
      <c r="VN19" s="166"/>
      <c r="VO19" s="166"/>
      <c r="VP19" s="166"/>
      <c r="VQ19" s="166"/>
      <c r="VR19" s="166"/>
      <c r="VS19" s="166"/>
      <c r="VT19" s="166"/>
      <c r="VU19" s="166"/>
      <c r="VV19" s="166"/>
      <c r="VW19" s="166"/>
      <c r="VX19" s="170"/>
      <c r="VY19" s="210"/>
      <c r="VZ19" s="210"/>
      <c r="WA19" s="210"/>
      <c r="WB19" s="211"/>
      <c r="WC19" s="211"/>
      <c r="WD19" s="211"/>
      <c r="WE19" s="211"/>
      <c r="WF19" s="211"/>
      <c r="WG19" s="211"/>
      <c r="WH19" s="176"/>
      <c r="WI19" s="221"/>
      <c r="WJ19" s="176"/>
      <c r="WK19" s="176"/>
      <c r="WL19" s="98"/>
      <c r="WM19" s="98"/>
      <c r="WN19" s="98"/>
      <c r="WO19" s="98"/>
      <c r="WP19" s="98"/>
      <c r="WQ19" s="98"/>
      <c r="WR19" s="98"/>
      <c r="WS19" s="176"/>
      <c r="WT19" s="98"/>
      <c r="WU19" s="98"/>
      <c r="WV19" s="176"/>
      <c r="WW19" s="176"/>
      <c r="WX19" s="98"/>
      <c r="WY19" s="176"/>
      <c r="WZ19" s="221"/>
      <c r="XA19" s="176"/>
      <c r="XB19" s="98"/>
      <c r="XC19" s="98"/>
      <c r="XD19" s="176"/>
      <c r="XE19" s="176"/>
      <c r="XF19" s="176"/>
      <c r="XG19" s="98"/>
      <c r="XH19" s="98"/>
      <c r="XI19" s="176"/>
      <c r="XJ19" s="221"/>
      <c r="XK19" s="98"/>
      <c r="XL19" s="221"/>
      <c r="XM19" s="98"/>
      <c r="XN19" s="176"/>
      <c r="XO19" s="98"/>
      <c r="XP19" s="176"/>
      <c r="XQ19" s="176"/>
      <c r="XR19" s="176"/>
      <c r="XS19" s="176"/>
      <c r="XT19" s="221"/>
      <c r="XU19" s="221"/>
      <c r="XV19" s="176"/>
      <c r="XW19" s="176"/>
      <c r="XX19" s="176"/>
      <c r="XY19" s="221"/>
      <c r="XZ19" s="221"/>
      <c r="YA19" s="221"/>
      <c r="YB19" s="176"/>
      <c r="YC19" s="176"/>
      <c r="YD19" s="176"/>
      <c r="YE19" s="176"/>
      <c r="YF19" s="176"/>
      <c r="YG19" s="221"/>
      <c r="YH19" s="229"/>
      <c r="YI19" s="241"/>
      <c r="YJ19" s="241"/>
      <c r="YK19" s="241"/>
      <c r="YL19" s="241"/>
      <c r="YM19" s="241"/>
      <c r="YN19" s="241"/>
      <c r="YO19" s="241"/>
      <c r="YP19" s="241"/>
      <c r="YQ19" s="241"/>
      <c r="YR19" s="241"/>
      <c r="YS19" s="241"/>
      <c r="YT19" s="241"/>
      <c r="YU19" s="249"/>
      <c r="YV19" s="256"/>
      <c r="YW19" s="256"/>
      <c r="YX19" s="256"/>
      <c r="YY19" s="256"/>
      <c r="YZ19" s="256"/>
      <c r="ZA19" s="256"/>
      <c r="ZB19" s="256"/>
      <c r="ZC19" s="256"/>
      <c r="ZD19" s="256"/>
      <c r="ZE19" s="256"/>
      <c r="ZF19" s="256"/>
      <c r="ZG19" s="256"/>
      <c r="ZH19" s="256"/>
      <c r="ZI19" s="256"/>
      <c r="ZJ19" s="256"/>
      <c r="ZK19" s="256"/>
      <c r="ZL19" s="256"/>
      <c r="ZM19" s="256"/>
      <c r="ZN19" s="256"/>
      <c r="ZO19" s="256"/>
      <c r="ZP19" s="256"/>
      <c r="ZQ19" s="256"/>
      <c r="ZR19" s="256"/>
      <c r="ZS19" s="256"/>
      <c r="ZT19" s="256"/>
      <c r="ZU19" s="256"/>
      <c r="ZV19" s="256"/>
      <c r="ZW19" s="256"/>
      <c r="ZX19" s="256"/>
      <c r="ZY19" s="256"/>
      <c r="ZZ19" s="256"/>
      <c r="AAA19" s="256"/>
      <c r="AAB19" s="256"/>
      <c r="AAC19" s="260"/>
      <c r="AAD19" s="256"/>
      <c r="AAE19" s="256"/>
      <c r="AAF19" s="256"/>
      <c r="AAG19" s="256"/>
      <c r="AAH19" s="256"/>
      <c r="AAI19" s="256"/>
      <c r="AAJ19" s="256"/>
      <c r="AAK19" s="256"/>
      <c r="AAL19" s="256"/>
      <c r="AAM19" s="256"/>
      <c r="AAN19" s="256"/>
      <c r="AAO19" s="256"/>
      <c r="AAP19" s="256"/>
      <c r="AAQ19" s="256"/>
      <c r="AAR19" s="256"/>
      <c r="AAS19" s="256"/>
      <c r="AAT19" s="256"/>
      <c r="AAU19" s="256"/>
      <c r="AAV19" s="256"/>
      <c r="AAW19" s="256"/>
      <c r="AAX19" s="256"/>
      <c r="AAY19" s="256"/>
      <c r="AAZ19" s="256"/>
      <c r="ABA19" s="256"/>
      <c r="ABB19" s="256"/>
      <c r="ABC19" s="256"/>
      <c r="ABD19" s="256"/>
      <c r="ABE19" s="256"/>
      <c r="ABF19" s="256"/>
      <c r="ABG19" s="256"/>
      <c r="ABH19" s="256"/>
      <c r="ABI19" s="256"/>
      <c r="ABJ19" s="256"/>
      <c r="ABK19" s="256"/>
      <c r="ABL19" s="256"/>
      <c r="ABM19" s="256"/>
      <c r="ABN19" s="256"/>
      <c r="ABO19" s="211"/>
      <c r="ABP19" s="211"/>
      <c r="ABQ19" s="211"/>
      <c r="ABR19" s="211"/>
      <c r="ABS19" s="211"/>
      <c r="ABT19" s="211"/>
      <c r="ABU19" s="211"/>
      <c r="ABV19" s="270"/>
      <c r="ABW19" s="270"/>
      <c r="ABX19" s="270"/>
      <c r="ABY19" s="270"/>
      <c r="ABZ19" s="62"/>
      <c r="ACC19" s="49"/>
    </row>
    <row r="20" spans="2:760" x14ac:dyDescent="0.3">
      <c r="B20" s="46" t="s">
        <v>128</v>
      </c>
      <c r="D20" s="47"/>
      <c r="E20" s="47"/>
      <c r="F20" s="47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71"/>
      <c r="BX20" s="90"/>
      <c r="BY20" s="90"/>
      <c r="BZ20" s="90"/>
      <c r="CA20" s="90"/>
      <c r="CB20" s="90"/>
      <c r="CC20" s="98"/>
      <c r="CD20" s="98"/>
      <c r="CE20" s="90"/>
      <c r="CF20" s="90"/>
      <c r="CG20" s="90"/>
      <c r="CH20" s="90"/>
      <c r="CI20" s="90"/>
      <c r="CJ20" s="90"/>
      <c r="CK20" s="90"/>
      <c r="CL20" s="90"/>
      <c r="CM20" s="90"/>
      <c r="CN20" s="90"/>
      <c r="CO20" s="90"/>
      <c r="CP20" s="90"/>
      <c r="CQ20" s="90"/>
      <c r="CR20" s="90"/>
      <c r="CS20" s="90"/>
      <c r="CT20" s="90"/>
      <c r="CU20" s="90"/>
      <c r="CV20" s="90"/>
      <c r="CW20" s="90"/>
      <c r="CX20" s="90"/>
      <c r="CY20" s="90"/>
      <c r="CZ20" s="90"/>
      <c r="DA20" s="90"/>
      <c r="DB20" s="90"/>
      <c r="DC20" s="90"/>
      <c r="DD20" s="90"/>
      <c r="DE20" s="90"/>
      <c r="DF20" s="90"/>
      <c r="DG20" s="90"/>
      <c r="DH20" s="90"/>
      <c r="DI20" s="98"/>
      <c r="DJ20" s="90"/>
      <c r="DK20" s="90"/>
      <c r="DL20" s="90"/>
      <c r="DM20" s="90"/>
      <c r="DN20" s="90"/>
      <c r="DO20" s="90"/>
      <c r="DP20" s="90"/>
      <c r="DQ20" s="90"/>
      <c r="DR20" s="90"/>
      <c r="DS20" s="90"/>
      <c r="DT20" s="90"/>
      <c r="DU20" s="90"/>
      <c r="DV20" s="90"/>
      <c r="DW20" s="90"/>
      <c r="DX20" s="90"/>
      <c r="DY20" s="90"/>
      <c r="DZ20" s="90"/>
      <c r="EA20" s="90"/>
      <c r="EB20" s="90"/>
      <c r="EC20" s="90"/>
      <c r="ED20" s="90"/>
      <c r="EE20" s="90"/>
      <c r="EF20" s="90"/>
      <c r="EG20" s="90"/>
      <c r="EH20" s="90"/>
      <c r="EI20" s="90"/>
      <c r="EJ20" s="90"/>
      <c r="EK20" s="90"/>
      <c r="EL20" s="90"/>
      <c r="EM20" s="90"/>
      <c r="EN20" s="90"/>
      <c r="EO20" s="90"/>
      <c r="EP20" s="90"/>
      <c r="EQ20" s="90"/>
      <c r="ER20" s="90"/>
      <c r="ES20" s="90"/>
      <c r="ET20" s="90"/>
      <c r="EU20" s="90"/>
      <c r="EV20" s="90"/>
      <c r="EW20" s="90"/>
      <c r="EX20" s="90"/>
      <c r="EY20" s="90"/>
      <c r="EZ20" s="90"/>
      <c r="FA20" s="90"/>
      <c r="FB20" s="90"/>
      <c r="FC20" s="90"/>
      <c r="FD20" s="90"/>
      <c r="FE20" s="90"/>
      <c r="FF20" s="90"/>
      <c r="FG20" s="90"/>
      <c r="FH20" s="90"/>
      <c r="FI20" s="90"/>
      <c r="FJ20" s="90"/>
      <c r="FK20" s="90"/>
      <c r="FL20" s="90"/>
      <c r="FM20" s="90"/>
      <c r="FN20" s="90"/>
      <c r="FO20" s="90"/>
      <c r="FP20" s="90"/>
      <c r="FQ20" s="90"/>
      <c r="FR20" s="90"/>
      <c r="FS20" s="90"/>
      <c r="FT20" s="90"/>
      <c r="FU20" s="90"/>
      <c r="FV20" s="90"/>
      <c r="FW20" s="90"/>
      <c r="FX20" s="90"/>
      <c r="FY20" s="90"/>
      <c r="FZ20" s="90"/>
      <c r="GA20" s="90"/>
      <c r="GB20" s="90"/>
      <c r="GC20" s="90"/>
      <c r="GD20" s="90"/>
      <c r="GE20" s="90"/>
      <c r="GF20" s="90"/>
      <c r="GG20" s="90"/>
      <c r="GH20" s="90"/>
      <c r="GI20" s="90"/>
      <c r="GJ20" s="90"/>
      <c r="GK20" s="90"/>
      <c r="GL20" s="90"/>
      <c r="GM20" s="90"/>
      <c r="GN20" s="90"/>
      <c r="GO20" s="90"/>
      <c r="GP20" s="90"/>
      <c r="GQ20" s="90"/>
      <c r="GR20" s="90"/>
      <c r="GS20" s="90"/>
      <c r="GT20" s="90"/>
      <c r="GU20" s="90"/>
      <c r="GV20" s="90"/>
      <c r="GW20" s="90"/>
      <c r="GX20" s="90"/>
      <c r="GY20" s="90"/>
      <c r="GZ20" s="90"/>
      <c r="HA20" s="90"/>
      <c r="HB20" s="62"/>
      <c r="HC20" s="90"/>
      <c r="HD20" s="90"/>
      <c r="HE20" s="90"/>
      <c r="HF20" s="90"/>
      <c r="HG20" s="90"/>
      <c r="HH20" s="90"/>
      <c r="HI20" s="90"/>
      <c r="HJ20" s="90"/>
      <c r="HK20" s="90"/>
      <c r="HL20" s="90"/>
      <c r="HM20" s="90"/>
      <c r="HN20" s="90"/>
      <c r="HO20" s="90"/>
      <c r="HP20" s="90"/>
      <c r="HQ20" s="90"/>
      <c r="HR20" s="90"/>
      <c r="HS20" s="90"/>
      <c r="HT20" s="90"/>
      <c r="HU20" s="90"/>
      <c r="HV20" s="90"/>
      <c r="HW20" s="90"/>
      <c r="HX20" s="90"/>
      <c r="HY20" s="90"/>
      <c r="HZ20" s="90"/>
      <c r="IA20" s="90"/>
      <c r="IB20" s="90"/>
      <c r="IC20" s="90"/>
      <c r="ID20" s="90"/>
      <c r="IE20" s="90"/>
      <c r="IF20" s="90"/>
      <c r="IG20" s="90"/>
      <c r="IH20" s="90"/>
      <c r="II20" s="90"/>
      <c r="IJ20" s="90"/>
      <c r="IK20" s="90"/>
      <c r="IL20" s="90"/>
      <c r="IM20" s="90"/>
      <c r="IN20" s="90"/>
      <c r="IO20" s="90"/>
      <c r="IP20" s="90"/>
      <c r="IQ20" s="90"/>
      <c r="IR20" s="90"/>
      <c r="IS20" s="90"/>
      <c r="IT20" s="90"/>
      <c r="IU20" s="90"/>
      <c r="IV20" s="90"/>
      <c r="IW20" s="90"/>
      <c r="IX20" s="90"/>
      <c r="IY20" s="90"/>
      <c r="IZ20" s="90"/>
      <c r="JA20" s="90"/>
      <c r="JB20" s="90"/>
      <c r="JC20" s="90"/>
      <c r="JD20" s="90"/>
      <c r="JE20" s="90"/>
      <c r="JF20" s="90"/>
      <c r="JG20" s="90"/>
      <c r="JH20" s="90"/>
      <c r="JI20" s="90"/>
      <c r="JJ20" s="90"/>
      <c r="JK20" s="90"/>
      <c r="JL20" s="90"/>
      <c r="JM20" s="90"/>
      <c r="JN20" s="90"/>
      <c r="JO20" s="90"/>
      <c r="JP20" s="90"/>
      <c r="JQ20" s="90"/>
      <c r="JR20" s="90"/>
      <c r="JS20" s="90"/>
      <c r="JT20" s="90"/>
      <c r="JU20" s="90"/>
      <c r="JV20" s="62"/>
      <c r="JW20" s="90"/>
      <c r="JX20" s="90"/>
      <c r="JY20" s="90"/>
      <c r="JZ20" s="90"/>
      <c r="KA20" s="90"/>
      <c r="KB20" s="62"/>
      <c r="KC20" s="90"/>
      <c r="KD20" s="90"/>
      <c r="KE20" s="90"/>
      <c r="KF20" s="90"/>
      <c r="KG20" s="90"/>
      <c r="KH20" s="90"/>
      <c r="KI20" s="90"/>
      <c r="KJ20" s="90"/>
      <c r="KK20" s="90"/>
      <c r="KL20" s="90"/>
      <c r="KM20" s="90"/>
      <c r="KN20" s="90"/>
      <c r="KO20" s="90"/>
      <c r="KP20" s="62"/>
      <c r="KQ20" s="62"/>
      <c r="KR20" s="62"/>
      <c r="KS20" s="90"/>
      <c r="KT20" s="90"/>
      <c r="KU20" s="90"/>
      <c r="KV20" s="139"/>
      <c r="KW20" s="147"/>
      <c r="KX20" s="90"/>
      <c r="KY20" s="90"/>
      <c r="KZ20" s="90"/>
      <c r="LA20" s="90"/>
      <c r="LB20" s="90"/>
      <c r="LC20" s="90"/>
      <c r="LD20" s="90"/>
      <c r="LE20" s="90"/>
      <c r="LF20" s="90"/>
      <c r="LG20" s="90"/>
      <c r="LH20" s="90"/>
      <c r="LI20" s="90"/>
      <c r="LJ20" s="90"/>
      <c r="LK20" s="90"/>
      <c r="LL20" s="90"/>
      <c r="LM20" s="90"/>
      <c r="LN20" s="90"/>
      <c r="LO20" s="90"/>
      <c r="LP20" s="90"/>
      <c r="LQ20" s="90"/>
      <c r="LR20" s="90"/>
      <c r="LS20" s="90"/>
      <c r="LT20" s="90"/>
      <c r="LU20" s="90"/>
      <c r="LV20" s="90"/>
      <c r="LW20" s="90"/>
      <c r="LX20" s="90"/>
      <c r="LY20" s="90"/>
      <c r="LZ20" s="90"/>
      <c r="MA20" s="90"/>
      <c r="MB20" s="90"/>
      <c r="MC20" s="90"/>
      <c r="MD20" s="90"/>
      <c r="ME20" s="90"/>
      <c r="MF20" s="90"/>
      <c r="MG20" s="90"/>
      <c r="MH20" s="90"/>
      <c r="MI20" s="90"/>
      <c r="MJ20" s="90"/>
      <c r="MK20" s="90"/>
      <c r="ML20" s="90"/>
      <c r="MM20" s="90"/>
      <c r="MN20" s="90"/>
      <c r="MO20" s="90"/>
      <c r="MP20" s="90"/>
      <c r="MQ20" s="90"/>
      <c r="MR20" s="155"/>
      <c r="MS20" s="147"/>
      <c r="MT20" s="90"/>
      <c r="MU20" s="90"/>
      <c r="MV20" s="90"/>
      <c r="MW20" s="90"/>
      <c r="MX20" s="90"/>
      <c r="MY20" s="90"/>
      <c r="MZ20" s="90"/>
      <c r="NA20" s="90"/>
      <c r="NB20" s="90"/>
      <c r="NC20" s="90"/>
      <c r="ND20" s="90"/>
      <c r="NE20" s="90"/>
      <c r="NF20" s="90"/>
      <c r="NG20" s="90"/>
      <c r="NH20" s="90"/>
      <c r="NI20" s="90"/>
      <c r="NJ20" s="71"/>
      <c r="NK20" s="90"/>
      <c r="NL20" s="90"/>
      <c r="NM20" s="90"/>
      <c r="NN20" s="90"/>
      <c r="NO20" s="90"/>
      <c r="NP20" s="90"/>
      <c r="NQ20" s="90"/>
      <c r="NR20" s="90"/>
      <c r="NS20" s="90"/>
      <c r="NT20" s="90"/>
      <c r="NU20" s="90"/>
      <c r="NV20" s="90"/>
      <c r="NW20" s="90"/>
      <c r="NX20" s="90"/>
      <c r="NY20" s="90"/>
      <c r="NZ20" s="90"/>
      <c r="OA20" s="90"/>
      <c r="OB20" s="90"/>
      <c r="OC20" s="90"/>
      <c r="OD20" s="90"/>
      <c r="OE20" s="90"/>
      <c r="OF20" s="90"/>
      <c r="OG20" s="90"/>
      <c r="OH20" s="90"/>
      <c r="OI20" s="90"/>
      <c r="OJ20" s="90"/>
      <c r="OK20" s="90"/>
      <c r="OL20" s="90"/>
      <c r="OM20" s="90"/>
      <c r="ON20" s="98"/>
      <c r="OO20" s="98"/>
      <c r="OP20" s="71"/>
      <c r="OQ20" s="71"/>
      <c r="OR20" s="71"/>
      <c r="OS20" s="71"/>
      <c r="OT20" s="71"/>
      <c r="OU20" s="71"/>
      <c r="OV20" s="71"/>
      <c r="OW20" s="71"/>
      <c r="OX20" s="71"/>
      <c r="OY20" s="71"/>
      <c r="OZ20" s="71"/>
      <c r="PA20" s="71"/>
      <c r="PB20" s="71"/>
      <c r="PC20" s="71"/>
      <c r="PD20" s="71"/>
      <c r="PE20" s="71"/>
      <c r="PF20" s="71"/>
      <c r="PG20" s="71"/>
      <c r="PH20" s="71"/>
      <c r="PI20" s="71"/>
      <c r="PJ20" s="71"/>
      <c r="PK20" s="71"/>
      <c r="PL20" s="71"/>
      <c r="PM20" s="71"/>
      <c r="PN20" s="71"/>
      <c r="PO20" s="71"/>
      <c r="PP20" s="71"/>
      <c r="PQ20" s="71"/>
      <c r="PR20" s="71"/>
      <c r="PS20" s="71"/>
      <c r="PT20" s="71"/>
      <c r="PU20" s="71"/>
      <c r="PV20" s="71"/>
      <c r="PW20" s="71"/>
      <c r="PX20" s="71"/>
      <c r="PY20" s="71"/>
      <c r="PZ20" s="71"/>
      <c r="QA20" s="71"/>
      <c r="QB20" s="71"/>
      <c r="QC20" s="71"/>
      <c r="QD20" s="71"/>
      <c r="QE20" s="71"/>
      <c r="QF20" s="71"/>
      <c r="QG20" s="71"/>
      <c r="QH20" s="71"/>
      <c r="QI20" s="71"/>
      <c r="QJ20" s="71"/>
      <c r="QK20" s="71"/>
      <c r="QL20" s="71"/>
      <c r="QM20" s="71"/>
      <c r="QN20" s="71"/>
      <c r="QO20" s="71"/>
      <c r="QP20" s="71"/>
      <c r="QQ20" s="71"/>
      <c r="QR20" s="71"/>
      <c r="QS20" s="71"/>
      <c r="QT20" s="71"/>
      <c r="QU20" s="71"/>
      <c r="QV20" s="71"/>
      <c r="QW20" s="71"/>
      <c r="QX20" s="71"/>
      <c r="QY20" s="71"/>
      <c r="QZ20" s="71"/>
      <c r="RA20" s="71"/>
      <c r="RB20" s="71"/>
      <c r="RC20" s="71"/>
      <c r="RD20" s="71"/>
      <c r="RE20" s="71"/>
      <c r="RF20" s="71"/>
      <c r="RG20" s="71"/>
      <c r="RH20" s="71"/>
      <c r="RI20" s="71"/>
      <c r="RJ20" s="71"/>
      <c r="RK20" s="71"/>
      <c r="RL20" s="71"/>
      <c r="RM20" s="71"/>
      <c r="RN20" s="71"/>
      <c r="RO20" s="71"/>
      <c r="RP20" s="71"/>
      <c r="RQ20" s="71"/>
      <c r="RR20" s="71"/>
      <c r="RS20" s="71"/>
      <c r="RT20" s="71"/>
      <c r="RU20" s="71"/>
      <c r="RV20" s="71"/>
      <c r="RW20" s="71"/>
      <c r="RX20" s="71"/>
      <c r="RY20" s="71"/>
      <c r="RZ20" s="71"/>
      <c r="SA20" s="71"/>
      <c r="SB20" s="71"/>
      <c r="SC20" s="71"/>
      <c r="SD20" s="166"/>
      <c r="SE20" s="166"/>
      <c r="SF20" s="62"/>
      <c r="SG20" s="71"/>
      <c r="SH20" s="71"/>
      <c r="SI20" s="71"/>
      <c r="SJ20" s="71"/>
      <c r="SK20" s="71"/>
      <c r="SL20" s="166"/>
      <c r="SM20" s="166"/>
      <c r="SN20" s="166"/>
      <c r="SO20" s="166"/>
      <c r="SP20" s="166"/>
      <c r="SQ20" s="71"/>
      <c r="SR20" s="71"/>
      <c r="SS20" s="71"/>
      <c r="ST20" s="166"/>
      <c r="SU20" s="71"/>
      <c r="SV20" s="166"/>
      <c r="SW20" s="71"/>
      <c r="SX20" s="166"/>
      <c r="SY20" s="166"/>
      <c r="SZ20" s="166"/>
      <c r="TA20" s="166"/>
      <c r="TB20" s="166"/>
      <c r="TC20" s="71"/>
      <c r="TD20" s="71"/>
      <c r="TE20" s="71"/>
      <c r="TF20" s="71"/>
      <c r="TG20" s="71"/>
      <c r="TH20" s="71"/>
      <c r="TI20" s="71"/>
      <c r="TJ20" s="71"/>
      <c r="TK20" s="71"/>
      <c r="TL20" s="166"/>
      <c r="TM20" s="166"/>
      <c r="TN20" s="166"/>
      <c r="TO20" s="166"/>
      <c r="TP20" s="166"/>
      <c r="TQ20" s="166"/>
      <c r="TR20" s="166"/>
      <c r="TS20" s="166"/>
      <c r="TT20" s="166"/>
      <c r="TU20" s="166"/>
      <c r="TV20" s="166"/>
      <c r="TW20" s="166"/>
      <c r="TX20" s="166"/>
      <c r="TY20" s="166"/>
      <c r="TZ20" s="83"/>
      <c r="UA20" s="83"/>
      <c r="UB20" s="79"/>
      <c r="UC20" s="77"/>
      <c r="UD20" s="166"/>
      <c r="UE20" s="166"/>
      <c r="UF20" s="166"/>
      <c r="UG20" s="166"/>
      <c r="UH20" s="166"/>
      <c r="UI20" s="166"/>
      <c r="UJ20" s="71"/>
      <c r="UK20" s="71"/>
      <c r="UL20" s="71"/>
      <c r="UM20" s="71"/>
      <c r="UN20" s="71"/>
      <c r="UO20" s="71"/>
      <c r="UP20" s="71"/>
      <c r="UQ20" s="71"/>
      <c r="UR20" s="166"/>
      <c r="US20" s="194"/>
      <c r="UT20" s="71"/>
      <c r="UU20" s="71"/>
      <c r="UV20" s="71"/>
      <c r="UW20" s="71"/>
      <c r="UX20" s="166"/>
      <c r="UY20" s="166"/>
      <c r="UZ20" s="166"/>
      <c r="VA20" s="166"/>
      <c r="VB20" s="166"/>
      <c r="VC20" s="166"/>
      <c r="VD20" s="166"/>
      <c r="VE20" s="166"/>
      <c r="VF20" s="166"/>
      <c r="VG20" s="166"/>
      <c r="VH20" s="166"/>
      <c r="VI20" s="166"/>
      <c r="VJ20" s="166"/>
      <c r="VK20" s="166"/>
      <c r="VL20" s="166"/>
      <c r="VM20" s="166"/>
      <c r="VN20" s="83"/>
      <c r="VO20" s="83"/>
      <c r="VP20" s="83"/>
      <c r="VQ20" s="83"/>
      <c r="VR20" s="83"/>
      <c r="VS20" s="83"/>
      <c r="VT20" s="83"/>
      <c r="VU20" s="83"/>
      <c r="VV20" s="83"/>
      <c r="VW20" s="83"/>
      <c r="VX20" s="79"/>
      <c r="VY20" s="210"/>
      <c r="VZ20" s="210"/>
      <c r="WA20" s="210"/>
      <c r="WB20" s="211"/>
      <c r="WC20" s="211"/>
      <c r="WD20" s="211"/>
      <c r="WE20" s="211"/>
      <c r="WF20" s="211"/>
      <c r="WG20" s="211"/>
      <c r="WH20" s="176"/>
      <c r="WI20" s="221"/>
      <c r="WJ20" s="176"/>
      <c r="WK20" s="176"/>
      <c r="WL20" s="98"/>
      <c r="WM20" s="98"/>
      <c r="WN20" s="98"/>
      <c r="WO20" s="98"/>
      <c r="WP20" s="98"/>
      <c r="WQ20" s="98"/>
      <c r="WR20" s="98"/>
      <c r="WS20" s="176"/>
      <c r="WT20" s="98"/>
      <c r="WU20" s="98"/>
      <c r="WV20" s="176"/>
      <c r="WW20" s="176"/>
      <c r="WX20" s="98"/>
      <c r="WY20" s="176"/>
      <c r="WZ20" s="221"/>
      <c r="XA20" s="176"/>
      <c r="XB20" s="98"/>
      <c r="XC20" s="98"/>
      <c r="XD20" s="176"/>
      <c r="XE20" s="176"/>
      <c r="XF20" s="176"/>
      <c r="XG20" s="98"/>
      <c r="XH20" s="98"/>
      <c r="XI20" s="176"/>
      <c r="XJ20" s="221"/>
      <c r="XK20" s="98"/>
      <c r="XL20" s="221"/>
      <c r="XM20" s="98"/>
      <c r="XN20" s="176"/>
      <c r="XO20" s="98"/>
      <c r="XP20" s="176"/>
      <c r="XQ20" s="176"/>
      <c r="XR20" s="176"/>
      <c r="XS20" s="176"/>
      <c r="XT20" s="221"/>
      <c r="XU20" s="221"/>
      <c r="XV20" s="176"/>
      <c r="XW20" s="176"/>
      <c r="XX20" s="176"/>
      <c r="XY20" s="221"/>
      <c r="XZ20" s="221"/>
      <c r="YA20" s="221"/>
      <c r="YB20" s="176"/>
      <c r="YC20" s="176"/>
      <c r="YD20" s="176"/>
      <c r="YE20" s="176"/>
      <c r="YF20" s="176"/>
      <c r="YG20" s="221"/>
      <c r="YH20" s="229"/>
      <c r="YI20" s="241"/>
      <c r="YJ20" s="241"/>
      <c r="YK20" s="241"/>
      <c r="YL20" s="241"/>
      <c r="YM20" s="241"/>
      <c r="YN20" s="241"/>
      <c r="YO20" s="241"/>
      <c r="YP20" s="241"/>
      <c r="YQ20" s="241"/>
      <c r="YR20" s="241"/>
      <c r="YS20" s="241"/>
      <c r="YT20" s="241"/>
      <c r="YU20" s="249"/>
      <c r="YV20" s="256"/>
      <c r="YW20" s="256"/>
      <c r="YX20" s="256"/>
      <c r="YY20" s="256"/>
      <c r="YZ20" s="256"/>
      <c r="ZA20" s="256"/>
      <c r="ZB20" s="256"/>
      <c r="ZC20" s="256"/>
      <c r="ZD20" s="256"/>
      <c r="ZE20" s="256"/>
      <c r="ZF20" s="256"/>
      <c r="ZG20" s="256"/>
      <c r="ZH20" s="256"/>
      <c r="ZI20" s="256"/>
      <c r="ZJ20" s="256"/>
      <c r="ZK20" s="256"/>
      <c r="ZL20" s="256"/>
      <c r="ZM20" s="256"/>
      <c r="ZN20" s="256"/>
      <c r="ZO20" s="256"/>
      <c r="ZP20" s="256"/>
      <c r="ZQ20" s="256"/>
      <c r="ZR20" s="256"/>
      <c r="ZS20" s="256"/>
      <c r="ZT20" s="256"/>
      <c r="ZU20" s="256"/>
      <c r="ZV20" s="256"/>
      <c r="ZW20" s="256"/>
      <c r="ZX20" s="256"/>
      <c r="ZY20" s="256"/>
      <c r="ZZ20" s="256"/>
      <c r="AAA20" s="256"/>
      <c r="AAB20" s="256"/>
      <c r="AAC20" s="260"/>
      <c r="AAD20" s="256"/>
      <c r="AAE20" s="256"/>
      <c r="AAF20" s="256"/>
      <c r="AAG20" s="256"/>
      <c r="AAH20" s="256"/>
      <c r="AAI20" s="256"/>
      <c r="AAJ20" s="256"/>
      <c r="AAK20" s="256"/>
      <c r="AAL20" s="256"/>
      <c r="AAM20" s="256"/>
      <c r="AAN20" s="256"/>
      <c r="AAO20" s="256"/>
      <c r="AAP20" s="256"/>
      <c r="AAQ20" s="256"/>
      <c r="AAR20" s="256"/>
      <c r="AAS20" s="256"/>
      <c r="AAT20" s="256"/>
      <c r="AAU20" s="256"/>
      <c r="AAV20" s="256"/>
      <c r="AAW20" s="256"/>
      <c r="AAX20" s="256"/>
      <c r="AAY20" s="256"/>
      <c r="AAZ20" s="256"/>
      <c r="ABA20" s="256"/>
      <c r="ABB20" s="256"/>
      <c r="ABC20" s="256"/>
      <c r="ABD20" s="256"/>
      <c r="ABE20" s="256"/>
      <c r="ABF20" s="256"/>
      <c r="ABG20" s="256"/>
      <c r="ABH20" s="256"/>
      <c r="ABI20" s="256"/>
      <c r="ABJ20" s="256"/>
      <c r="ABK20" s="256"/>
      <c r="ABL20" s="256"/>
      <c r="ABM20" s="256"/>
      <c r="ABN20" s="256"/>
      <c r="ABO20" s="211"/>
      <c r="ABP20" s="211"/>
      <c r="ABQ20" s="211"/>
      <c r="ABR20" s="211"/>
      <c r="ABS20" s="211"/>
      <c r="ABT20" s="211"/>
      <c r="ABU20" s="211"/>
      <c r="ABV20" s="270"/>
      <c r="ABW20" s="270"/>
      <c r="ABX20" s="270"/>
      <c r="ABY20" s="270"/>
      <c r="ABZ20" s="62"/>
      <c r="ACA20" s="53" t="s">
        <v>129</v>
      </c>
      <c r="ACC20" s="49"/>
    </row>
    <row r="21" spans="2:760" ht="3.75" customHeight="1" x14ac:dyDescent="0.3">
      <c r="B21" s="50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X21" s="87"/>
      <c r="BY21" s="87"/>
      <c r="BZ21" s="87"/>
      <c r="CA21" s="87"/>
      <c r="CB21" s="87"/>
      <c r="CC21" s="50"/>
      <c r="CD21" s="50"/>
      <c r="CE21" s="87"/>
      <c r="CF21" s="87"/>
      <c r="CG21" s="87"/>
      <c r="CH21" s="87"/>
      <c r="CI21" s="87"/>
      <c r="CJ21" s="87"/>
      <c r="CK21" s="87"/>
      <c r="CL21" s="87"/>
      <c r="CM21" s="87"/>
      <c r="CN21" s="87"/>
      <c r="CO21" s="87"/>
      <c r="CP21" s="87"/>
      <c r="CQ21" s="87"/>
      <c r="CR21" s="87"/>
      <c r="CS21" s="87"/>
      <c r="CT21" s="87"/>
      <c r="CU21" s="87"/>
      <c r="CV21" s="87"/>
      <c r="CW21" s="87"/>
      <c r="CX21" s="87"/>
      <c r="CY21" s="87"/>
      <c r="CZ21" s="87"/>
      <c r="DA21" s="87"/>
      <c r="DB21" s="87"/>
      <c r="DC21" s="87"/>
      <c r="DD21" s="87"/>
      <c r="DE21" s="87"/>
      <c r="DF21" s="87"/>
      <c r="DG21" s="87"/>
      <c r="DH21" s="87"/>
      <c r="DI21" s="50"/>
      <c r="DJ21" s="87"/>
      <c r="DK21" s="87"/>
      <c r="DL21" s="87"/>
      <c r="DM21" s="87"/>
      <c r="DN21" s="87"/>
      <c r="DO21" s="87"/>
      <c r="DP21" s="87"/>
      <c r="DQ21" s="87"/>
      <c r="DR21" s="87"/>
      <c r="DS21" s="87"/>
      <c r="DT21" s="87"/>
      <c r="DU21" s="87"/>
      <c r="DV21" s="87"/>
      <c r="DW21" s="87"/>
      <c r="DX21" s="87"/>
      <c r="DY21" s="87"/>
      <c r="DZ21" s="87"/>
      <c r="EA21" s="87"/>
      <c r="EB21" s="87"/>
      <c r="EC21" s="87"/>
      <c r="ED21" s="87"/>
      <c r="EE21" s="87"/>
      <c r="EF21" s="87"/>
      <c r="EG21" s="87"/>
      <c r="EH21" s="87"/>
      <c r="EI21" s="87"/>
      <c r="EJ21" s="87"/>
      <c r="EK21" s="87"/>
      <c r="EL21" s="87"/>
      <c r="EM21" s="87"/>
      <c r="EN21" s="87"/>
      <c r="EO21" s="87"/>
      <c r="EP21" s="87"/>
      <c r="EQ21" s="87"/>
      <c r="ER21" s="87"/>
      <c r="ES21" s="87"/>
      <c r="ET21" s="87"/>
      <c r="EU21" s="87"/>
      <c r="EV21" s="87"/>
      <c r="EW21" s="87"/>
      <c r="EX21" s="87"/>
      <c r="EY21" s="87"/>
      <c r="EZ21" s="87"/>
      <c r="FA21" s="87"/>
      <c r="FB21" s="87"/>
      <c r="FC21" s="87"/>
      <c r="FD21" s="87"/>
      <c r="FE21" s="87"/>
      <c r="FF21" s="87"/>
      <c r="FG21" s="87"/>
      <c r="FH21" s="87"/>
      <c r="FI21" s="87"/>
      <c r="FJ21" s="87"/>
      <c r="FK21" s="87"/>
      <c r="FL21" s="87"/>
      <c r="FM21" s="87"/>
      <c r="FN21" s="87"/>
      <c r="FO21" s="87"/>
      <c r="FP21" s="87"/>
      <c r="FQ21" s="87"/>
      <c r="FR21" s="87"/>
      <c r="FS21" s="87"/>
      <c r="FT21" s="87"/>
      <c r="FU21" s="87"/>
      <c r="FV21" s="87"/>
      <c r="FW21" s="87"/>
      <c r="FX21" s="87"/>
      <c r="FY21" s="87"/>
      <c r="FZ21" s="87"/>
      <c r="GA21" s="87"/>
      <c r="GB21" s="87"/>
      <c r="GC21" s="87"/>
      <c r="GD21" s="87"/>
      <c r="GE21" s="87"/>
      <c r="GF21" s="87"/>
      <c r="GG21" s="87"/>
      <c r="GH21" s="87"/>
      <c r="GI21" s="87"/>
      <c r="GJ21" s="87"/>
      <c r="GK21" s="87"/>
      <c r="GL21" s="87"/>
      <c r="GM21" s="87"/>
      <c r="GN21" s="87"/>
      <c r="GO21" s="87"/>
      <c r="GP21" s="87"/>
      <c r="GQ21" s="87"/>
      <c r="GR21" s="87"/>
      <c r="GS21" s="87"/>
      <c r="GT21" s="87"/>
      <c r="GU21" s="87"/>
      <c r="GV21" s="87"/>
      <c r="GW21" s="87"/>
      <c r="GX21" s="87"/>
      <c r="GY21" s="87"/>
      <c r="GZ21" s="87"/>
      <c r="HA21" s="87"/>
      <c r="HB21" s="47"/>
      <c r="HC21" s="87"/>
      <c r="HD21" s="87"/>
      <c r="HE21" s="87"/>
      <c r="HF21" s="87"/>
      <c r="HG21" s="87"/>
      <c r="HH21" s="87"/>
      <c r="HI21" s="87"/>
      <c r="HJ21" s="87"/>
      <c r="HK21" s="87"/>
      <c r="HL21" s="87"/>
      <c r="HM21" s="87"/>
      <c r="HN21" s="87"/>
      <c r="HO21" s="87"/>
      <c r="HP21" s="87"/>
      <c r="HQ21" s="87"/>
      <c r="HR21" s="87"/>
      <c r="HS21" s="87"/>
      <c r="HT21" s="87"/>
      <c r="HU21" s="87"/>
      <c r="HV21" s="87"/>
      <c r="HW21" s="87"/>
      <c r="HX21" s="87"/>
      <c r="HY21" s="87"/>
      <c r="HZ21" s="87"/>
      <c r="IA21" s="87"/>
      <c r="IB21" s="87"/>
      <c r="IC21" s="87"/>
      <c r="ID21" s="87"/>
      <c r="IE21" s="87"/>
      <c r="IF21" s="87"/>
      <c r="IG21" s="87"/>
      <c r="IH21" s="87"/>
      <c r="II21" s="87"/>
      <c r="IJ21" s="87"/>
      <c r="IK21" s="87"/>
      <c r="IL21" s="87"/>
      <c r="IM21" s="87"/>
      <c r="IN21" s="87"/>
      <c r="IO21" s="87"/>
      <c r="IP21" s="87"/>
      <c r="IQ21" s="87"/>
      <c r="IR21" s="87"/>
      <c r="IS21" s="87"/>
      <c r="IT21" s="87"/>
      <c r="IU21" s="87"/>
      <c r="IV21" s="87"/>
      <c r="IW21" s="87"/>
      <c r="IX21" s="87"/>
      <c r="IY21" s="87"/>
      <c r="IZ21" s="87"/>
      <c r="JA21" s="87"/>
      <c r="JB21" s="87"/>
      <c r="JC21" s="87"/>
      <c r="JD21" s="87"/>
      <c r="JE21" s="87"/>
      <c r="JF21" s="87"/>
      <c r="JG21" s="87"/>
      <c r="JH21" s="87"/>
      <c r="JI21" s="87"/>
      <c r="JJ21" s="87"/>
      <c r="JK21" s="87"/>
      <c r="JL21" s="87"/>
      <c r="JM21" s="87"/>
      <c r="JN21" s="87"/>
      <c r="JO21" s="87"/>
      <c r="JP21" s="87"/>
      <c r="JQ21" s="87"/>
      <c r="JR21" s="87"/>
      <c r="JS21" s="87"/>
      <c r="JT21" s="87"/>
      <c r="JU21" s="87"/>
      <c r="JV21" s="47"/>
      <c r="JW21" s="87"/>
      <c r="JX21" s="87"/>
      <c r="JY21" s="87"/>
      <c r="JZ21" s="87"/>
      <c r="KA21" s="87"/>
      <c r="KB21" s="47"/>
      <c r="KC21" s="87"/>
      <c r="KD21" s="87"/>
      <c r="KE21" s="87"/>
      <c r="KF21" s="87"/>
      <c r="KG21" s="87"/>
      <c r="KH21" s="87"/>
      <c r="KI21" s="87"/>
      <c r="KJ21" s="87"/>
      <c r="KK21" s="87"/>
      <c r="KL21" s="87"/>
      <c r="KM21" s="87"/>
      <c r="KN21" s="87"/>
      <c r="KO21" s="87"/>
      <c r="KP21" s="47"/>
      <c r="KQ21" s="47"/>
      <c r="KR21" s="47"/>
      <c r="KS21" s="87"/>
      <c r="KT21" s="87"/>
      <c r="KU21" s="87"/>
      <c r="KV21" s="134"/>
      <c r="KW21" s="142"/>
      <c r="KX21" s="87"/>
      <c r="KY21" s="87"/>
      <c r="KZ21" s="87"/>
      <c r="LA21" s="87"/>
      <c r="LB21" s="87"/>
      <c r="LC21" s="87"/>
      <c r="LD21" s="87"/>
      <c r="LE21" s="87"/>
      <c r="LF21" s="87"/>
      <c r="LG21" s="87"/>
      <c r="LH21" s="87"/>
      <c r="LI21" s="87"/>
      <c r="LJ21" s="87"/>
      <c r="LK21" s="87"/>
      <c r="LL21" s="87"/>
      <c r="LM21" s="87"/>
      <c r="LN21" s="87"/>
      <c r="LO21" s="87"/>
      <c r="LP21" s="87"/>
      <c r="LQ21" s="87"/>
      <c r="LR21" s="87"/>
      <c r="LS21" s="87"/>
      <c r="LT21" s="87"/>
      <c r="LU21" s="87"/>
      <c r="LV21" s="87"/>
      <c r="LW21" s="87"/>
      <c r="LX21" s="87"/>
      <c r="LY21" s="87"/>
      <c r="LZ21" s="87"/>
      <c r="MA21" s="87"/>
      <c r="MB21" s="87"/>
      <c r="MC21" s="87"/>
      <c r="MD21" s="87"/>
      <c r="ME21" s="87"/>
      <c r="MF21" s="87"/>
      <c r="MG21" s="87"/>
      <c r="MH21" s="87"/>
      <c r="MI21" s="87"/>
      <c r="MJ21" s="87"/>
      <c r="MK21" s="87"/>
      <c r="ML21" s="87"/>
      <c r="MM21" s="87"/>
      <c r="MN21" s="87"/>
      <c r="MO21" s="87"/>
      <c r="MP21" s="87"/>
      <c r="MQ21" s="87"/>
      <c r="MR21" s="150"/>
      <c r="MS21" s="142"/>
      <c r="MT21" s="87"/>
      <c r="MU21" s="87"/>
      <c r="MV21" s="87"/>
      <c r="MW21" s="87"/>
      <c r="MX21" s="87"/>
      <c r="MY21" s="87"/>
      <c r="MZ21" s="87"/>
      <c r="NA21" s="87"/>
      <c r="NB21" s="87"/>
      <c r="NC21" s="87"/>
      <c r="ND21" s="87"/>
      <c r="NE21" s="87"/>
      <c r="NF21" s="87"/>
      <c r="NG21" s="87"/>
      <c r="NH21" s="87"/>
      <c r="NI21" s="87"/>
      <c r="NK21" s="87"/>
      <c r="NL21" s="87"/>
      <c r="NM21" s="87"/>
      <c r="NN21" s="87"/>
      <c r="NO21" s="87"/>
      <c r="NP21" s="87"/>
      <c r="NQ21" s="87"/>
      <c r="NR21" s="87"/>
      <c r="NS21" s="87"/>
      <c r="NT21" s="87"/>
      <c r="NU21" s="87"/>
      <c r="NV21" s="87"/>
      <c r="NW21" s="87"/>
      <c r="NX21" s="87"/>
      <c r="NY21" s="87"/>
      <c r="NZ21" s="87"/>
      <c r="OA21" s="87"/>
      <c r="OB21" s="87"/>
      <c r="OC21" s="87"/>
      <c r="OD21" s="87"/>
      <c r="OE21" s="87"/>
      <c r="OF21" s="87"/>
      <c r="OG21" s="87"/>
      <c r="OH21" s="87"/>
      <c r="OI21" s="87"/>
      <c r="OJ21" s="87"/>
      <c r="OK21" s="87"/>
      <c r="OL21" s="87"/>
      <c r="OM21" s="87"/>
      <c r="ON21" s="50"/>
      <c r="OO21" s="50"/>
      <c r="SD21" s="83"/>
      <c r="SE21" s="83"/>
      <c r="SF21" s="47"/>
      <c r="SL21" s="83"/>
      <c r="SM21" s="83"/>
      <c r="SN21" s="83"/>
      <c r="SO21" s="83"/>
      <c r="SP21" s="83"/>
      <c r="ST21" s="83"/>
      <c r="SV21" s="83"/>
      <c r="SX21" s="83"/>
      <c r="SY21" s="83"/>
      <c r="SZ21" s="83"/>
      <c r="TA21" s="83"/>
      <c r="TB21" s="83"/>
      <c r="TL21" s="83"/>
      <c r="TM21" s="83"/>
      <c r="TN21" s="83"/>
      <c r="TO21" s="83"/>
      <c r="TP21" s="83"/>
      <c r="TQ21" s="83"/>
      <c r="TR21" s="83"/>
      <c r="TS21" s="83"/>
      <c r="TT21" s="83"/>
      <c r="TU21" s="83"/>
      <c r="TV21" s="83"/>
      <c r="TW21" s="83"/>
      <c r="TX21" s="83"/>
      <c r="TY21" s="83"/>
      <c r="TZ21" s="83"/>
      <c r="UA21" s="83"/>
      <c r="UB21" s="79"/>
      <c r="UC21" s="77"/>
      <c r="UD21" s="83"/>
      <c r="UE21" s="83"/>
      <c r="UF21" s="83"/>
      <c r="UG21" s="83"/>
      <c r="UH21" s="83"/>
      <c r="UI21" s="83"/>
      <c r="UR21" s="83"/>
      <c r="US21" s="195"/>
      <c r="UX21" s="83"/>
      <c r="UY21" s="83"/>
      <c r="UZ21" s="83"/>
      <c r="VA21" s="83"/>
      <c r="VB21" s="83"/>
      <c r="VC21" s="83"/>
      <c r="VD21" s="83"/>
      <c r="VE21" s="83"/>
      <c r="VF21" s="83"/>
      <c r="VG21" s="83"/>
      <c r="VH21" s="83"/>
      <c r="VI21" s="83"/>
      <c r="VJ21" s="83"/>
      <c r="VK21" s="83"/>
      <c r="VL21" s="83"/>
      <c r="VM21" s="83"/>
      <c r="VN21" s="83"/>
      <c r="VO21" s="83"/>
      <c r="VP21" s="83"/>
      <c r="VQ21" s="83"/>
      <c r="VR21" s="83"/>
      <c r="VS21" s="83"/>
      <c r="VT21" s="83"/>
      <c r="VU21" s="83"/>
      <c r="VV21" s="83"/>
      <c r="VW21" s="83"/>
      <c r="VX21" s="79"/>
      <c r="VY21" s="212"/>
      <c r="VZ21" s="212"/>
      <c r="WA21" s="212"/>
      <c r="WB21" s="213"/>
      <c r="WC21" s="213"/>
      <c r="WD21" s="213"/>
      <c r="WE21" s="213"/>
      <c r="WF21" s="213"/>
      <c r="WG21" s="213"/>
      <c r="WH21" s="77"/>
      <c r="WI21" s="222"/>
      <c r="WJ21" s="77"/>
      <c r="WK21" s="77"/>
      <c r="WL21" s="50"/>
      <c r="WM21" s="50"/>
      <c r="WN21" s="50"/>
      <c r="WO21" s="50"/>
      <c r="WP21" s="50"/>
      <c r="WQ21" s="50"/>
      <c r="WR21" s="50"/>
      <c r="WS21" s="77"/>
      <c r="WT21" s="50"/>
      <c r="WU21" s="50"/>
      <c r="WV21" s="77"/>
      <c r="WW21" s="77"/>
      <c r="WX21" s="50"/>
      <c r="WY21" s="77"/>
      <c r="WZ21" s="222"/>
      <c r="XA21" s="77"/>
      <c r="XB21" s="50"/>
      <c r="XC21" s="50"/>
      <c r="XD21" s="77"/>
      <c r="XE21" s="77"/>
      <c r="XF21" s="77"/>
      <c r="XG21" s="50"/>
      <c r="XH21" s="50"/>
      <c r="XI21" s="77"/>
      <c r="XJ21" s="222"/>
      <c r="XK21" s="50"/>
      <c r="XL21" s="222"/>
      <c r="XM21" s="50"/>
      <c r="XN21" s="77"/>
      <c r="XO21" s="50"/>
      <c r="XP21" s="77"/>
      <c r="XQ21" s="77"/>
      <c r="XR21" s="77"/>
      <c r="XS21" s="77"/>
      <c r="XT21" s="222"/>
      <c r="XU21" s="222"/>
      <c r="XV21" s="77"/>
      <c r="XW21" s="77"/>
      <c r="XX21" s="77"/>
      <c r="XY21" s="222"/>
      <c r="XZ21" s="222"/>
      <c r="YA21" s="222"/>
      <c r="YB21" s="77"/>
      <c r="YC21" s="77"/>
      <c r="YD21" s="77"/>
      <c r="YE21" s="77"/>
      <c r="YF21" s="77"/>
      <c r="YG21" s="222"/>
      <c r="YH21" s="230"/>
      <c r="YI21" s="242"/>
      <c r="YJ21" s="242"/>
      <c r="YK21" s="242"/>
      <c r="YL21" s="242"/>
      <c r="YM21" s="242"/>
      <c r="YN21" s="242"/>
      <c r="YO21" s="242"/>
      <c r="YP21" s="242"/>
      <c r="YQ21" s="242"/>
      <c r="YR21" s="242"/>
      <c r="YS21" s="242"/>
      <c r="YT21" s="242"/>
      <c r="YU21" s="250"/>
      <c r="YV21" s="257"/>
      <c r="YW21" s="257"/>
      <c r="YX21" s="257"/>
      <c r="YY21" s="257"/>
      <c r="YZ21" s="257"/>
      <c r="ZA21" s="257"/>
      <c r="ZB21" s="257"/>
      <c r="ZC21" s="257"/>
      <c r="ZD21" s="257"/>
      <c r="ZE21" s="257"/>
      <c r="ZF21" s="257"/>
      <c r="ZG21" s="257"/>
      <c r="ZH21" s="257"/>
      <c r="ZI21" s="257"/>
      <c r="ZJ21" s="257"/>
      <c r="ZK21" s="257"/>
      <c r="ZL21" s="257"/>
      <c r="ZM21" s="257"/>
      <c r="ZN21" s="257"/>
      <c r="ZO21" s="257"/>
      <c r="ZP21" s="257"/>
      <c r="ZQ21" s="257"/>
      <c r="ZR21" s="257"/>
      <c r="ZS21" s="257"/>
      <c r="ZT21" s="257"/>
      <c r="ZU21" s="257"/>
      <c r="ZV21" s="257"/>
      <c r="ZW21" s="257"/>
      <c r="ZX21" s="257"/>
      <c r="ZY21" s="257"/>
      <c r="ZZ21" s="257"/>
      <c r="AAA21" s="257"/>
      <c r="AAB21" s="257"/>
      <c r="AAC21" s="261"/>
      <c r="AAD21" s="257"/>
      <c r="AAE21" s="257"/>
      <c r="AAF21" s="257"/>
      <c r="AAG21" s="257"/>
      <c r="AAH21" s="257"/>
      <c r="AAI21" s="257"/>
      <c r="AAJ21" s="257"/>
      <c r="AAK21" s="257"/>
      <c r="AAL21" s="257"/>
      <c r="AAM21" s="257"/>
      <c r="AAN21" s="257"/>
      <c r="AAO21" s="257"/>
      <c r="AAP21" s="257"/>
      <c r="AAQ21" s="257"/>
      <c r="AAR21" s="257"/>
      <c r="AAS21" s="257"/>
      <c r="AAT21" s="257"/>
      <c r="AAU21" s="257"/>
      <c r="AAV21" s="257"/>
      <c r="AAW21" s="257"/>
      <c r="AAX21" s="257"/>
      <c r="AAY21" s="257"/>
      <c r="AAZ21" s="257"/>
      <c r="ABA21" s="257"/>
      <c r="ABB21" s="257"/>
      <c r="ABC21" s="257"/>
      <c r="ABD21" s="257"/>
      <c r="ABE21" s="257"/>
      <c r="ABF21" s="257"/>
      <c r="ABG21" s="257"/>
      <c r="ABH21" s="257"/>
      <c r="ABI21" s="257"/>
      <c r="ABJ21" s="257"/>
      <c r="ABK21" s="257"/>
      <c r="ABL21" s="257"/>
      <c r="ABM21" s="257"/>
      <c r="ABN21" s="257"/>
      <c r="ABO21" s="213"/>
      <c r="ABP21" s="213"/>
      <c r="ABQ21" s="213"/>
      <c r="ABR21" s="213"/>
      <c r="ABS21" s="213"/>
      <c r="ABT21" s="213"/>
      <c r="ABU21" s="213"/>
      <c r="ABV21" s="271"/>
      <c r="ABW21" s="271"/>
      <c r="ABX21" s="271"/>
      <c r="ABY21" s="271"/>
      <c r="ABZ21" s="47"/>
      <c r="ACC21" s="49"/>
    </row>
    <row r="22" spans="2:760" x14ac:dyDescent="0.3">
      <c r="B22" s="50"/>
      <c r="C22" s="51" t="s">
        <v>110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X22" s="87"/>
      <c r="BY22" s="87"/>
      <c r="BZ22" s="87"/>
      <c r="CA22" s="87"/>
      <c r="CB22" s="87"/>
      <c r="CC22" s="50"/>
      <c r="CD22" s="50"/>
      <c r="CE22" s="87"/>
      <c r="CF22" s="87"/>
      <c r="CG22" s="87"/>
      <c r="CH22" s="87"/>
      <c r="CI22" s="87"/>
      <c r="CJ22" s="87"/>
      <c r="CK22" s="87"/>
      <c r="CL22" s="87"/>
      <c r="CM22" s="87"/>
      <c r="CN22" s="87"/>
      <c r="CO22" s="87"/>
      <c r="CP22" s="87"/>
      <c r="CQ22" s="87"/>
      <c r="CR22" s="87"/>
      <c r="CS22" s="87"/>
      <c r="CT22" s="87"/>
      <c r="CU22" s="87"/>
      <c r="CV22" s="87"/>
      <c r="CW22" s="87"/>
      <c r="CX22" s="87"/>
      <c r="CY22" s="87"/>
      <c r="CZ22" s="87"/>
      <c r="DA22" s="87"/>
      <c r="DB22" s="87"/>
      <c r="DC22" s="87"/>
      <c r="DD22" s="87"/>
      <c r="DE22" s="87"/>
      <c r="DF22" s="87"/>
      <c r="DG22" s="87"/>
      <c r="DH22" s="87"/>
      <c r="DI22" s="50"/>
      <c r="DJ22" s="87"/>
      <c r="DK22" s="87"/>
      <c r="DL22" s="87"/>
      <c r="DM22" s="87"/>
      <c r="DN22" s="87"/>
      <c r="DO22" s="87"/>
      <c r="DP22" s="87"/>
      <c r="DQ22" s="87"/>
      <c r="DR22" s="87"/>
      <c r="DS22" s="87"/>
      <c r="DT22" s="87"/>
      <c r="DU22" s="87"/>
      <c r="DV22" s="87"/>
      <c r="DW22" s="87"/>
      <c r="DX22" s="87"/>
      <c r="DY22" s="87"/>
      <c r="DZ22" s="87"/>
      <c r="EA22" s="87"/>
      <c r="EB22" s="87"/>
      <c r="EC22" s="87"/>
      <c r="ED22" s="87"/>
      <c r="EE22" s="87"/>
      <c r="EF22" s="87"/>
      <c r="EG22" s="87"/>
      <c r="EH22" s="87"/>
      <c r="EI22" s="87"/>
      <c r="EJ22" s="87"/>
      <c r="EK22" s="87"/>
      <c r="EL22" s="87"/>
      <c r="EM22" s="87"/>
      <c r="EN22" s="87"/>
      <c r="EO22" s="87"/>
      <c r="EP22" s="87"/>
      <c r="EQ22" s="87"/>
      <c r="ER22" s="87"/>
      <c r="ES22" s="87"/>
      <c r="ET22" s="87"/>
      <c r="EU22" s="87"/>
      <c r="EV22" s="87"/>
      <c r="EW22" s="87"/>
      <c r="EX22" s="87"/>
      <c r="EY22" s="87"/>
      <c r="EZ22" s="87"/>
      <c r="FA22" s="87"/>
      <c r="FB22" s="87"/>
      <c r="FC22" s="87"/>
      <c r="FD22" s="87"/>
      <c r="FE22" s="87"/>
      <c r="FF22" s="87"/>
      <c r="FG22" s="87"/>
      <c r="FH22" s="87"/>
      <c r="FI22" s="87"/>
      <c r="FJ22" s="87"/>
      <c r="FK22" s="87"/>
      <c r="FL22" s="87"/>
      <c r="FM22" s="87"/>
      <c r="FN22" s="87"/>
      <c r="FO22" s="87"/>
      <c r="FP22" s="87"/>
      <c r="FQ22" s="87"/>
      <c r="FR22" s="87"/>
      <c r="FS22" s="87"/>
      <c r="FT22" s="87"/>
      <c r="FU22" s="87"/>
      <c r="FV22" s="87"/>
      <c r="FW22" s="87"/>
      <c r="FX22" s="87"/>
      <c r="FY22" s="87"/>
      <c r="FZ22" s="87"/>
      <c r="GA22" s="87"/>
      <c r="GB22" s="87"/>
      <c r="GC22" s="87"/>
      <c r="GD22" s="87"/>
      <c r="GE22" s="87"/>
      <c r="GF22" s="87"/>
      <c r="GG22" s="87"/>
      <c r="GH22" s="87"/>
      <c r="GI22" s="87"/>
      <c r="GJ22" s="87"/>
      <c r="GK22" s="87"/>
      <c r="GL22" s="87"/>
      <c r="GM22" s="87"/>
      <c r="GN22" s="87"/>
      <c r="GO22" s="87"/>
      <c r="GP22" s="87"/>
      <c r="GQ22" s="87"/>
      <c r="GR22" s="87"/>
      <c r="GS22" s="87"/>
      <c r="GT22" s="87"/>
      <c r="GU22" s="87"/>
      <c r="GV22" s="87"/>
      <c r="GW22" s="87"/>
      <c r="GX22" s="87"/>
      <c r="GY22" s="87"/>
      <c r="GZ22" s="87"/>
      <c r="HA22" s="87"/>
      <c r="HB22" s="47"/>
      <c r="HC22" s="87"/>
      <c r="HD22" s="87"/>
      <c r="HE22" s="87"/>
      <c r="HF22" s="87"/>
      <c r="HG22" s="87"/>
      <c r="HH22" s="87"/>
      <c r="HI22" s="87"/>
      <c r="HJ22" s="87"/>
      <c r="HK22" s="87"/>
      <c r="HL22" s="87"/>
      <c r="HM22" s="87"/>
      <c r="HN22" s="87"/>
      <c r="HO22" s="87"/>
      <c r="HP22" s="87"/>
      <c r="HQ22" s="87"/>
      <c r="HR22" s="87"/>
      <c r="HS22" s="87"/>
      <c r="HT22" s="87"/>
      <c r="HU22" s="87"/>
      <c r="HV22" s="87"/>
      <c r="HW22" s="87"/>
      <c r="HX22" s="87"/>
      <c r="HY22" s="87"/>
      <c r="HZ22" s="87"/>
      <c r="IA22" s="87"/>
      <c r="IB22" s="87"/>
      <c r="IC22" s="87"/>
      <c r="ID22" s="87"/>
      <c r="IE22" s="87"/>
      <c r="IF22" s="87"/>
      <c r="IG22" s="87"/>
      <c r="IH22" s="87"/>
      <c r="II22" s="87"/>
      <c r="IJ22" s="87"/>
      <c r="IK22" s="87"/>
      <c r="IL22" s="87"/>
      <c r="IM22" s="87"/>
      <c r="IN22" s="87"/>
      <c r="IO22" s="87"/>
      <c r="IP22" s="87"/>
      <c r="IQ22" s="87"/>
      <c r="IR22" s="87"/>
      <c r="IS22" s="87"/>
      <c r="IT22" s="87"/>
      <c r="IU22" s="87"/>
      <c r="IV22" s="87"/>
      <c r="IW22" s="87"/>
      <c r="IX22" s="87"/>
      <c r="IY22" s="87"/>
      <c r="IZ22" s="87"/>
      <c r="JA22" s="87"/>
      <c r="JB22" s="87"/>
      <c r="JC22" s="87"/>
      <c r="JD22" s="87"/>
      <c r="JE22" s="87"/>
      <c r="JF22" s="87"/>
      <c r="JG22" s="87"/>
      <c r="JH22" s="87"/>
      <c r="JI22" s="87"/>
      <c r="JJ22" s="87"/>
      <c r="JK22" s="87"/>
      <c r="JL22" s="87"/>
      <c r="JM22" s="87"/>
      <c r="JN22" s="87"/>
      <c r="JO22" s="87"/>
      <c r="JP22" s="87"/>
      <c r="JQ22" s="87"/>
      <c r="JR22" s="87"/>
      <c r="JS22" s="87"/>
      <c r="JT22" s="87"/>
      <c r="JU22" s="87"/>
      <c r="JV22" s="47"/>
      <c r="JW22" s="87"/>
      <c r="JX22" s="87"/>
      <c r="JY22" s="87"/>
      <c r="JZ22" s="87"/>
      <c r="KA22" s="87"/>
      <c r="KB22" s="47"/>
      <c r="KC22" s="87"/>
      <c r="KD22" s="87"/>
      <c r="KE22" s="87"/>
      <c r="KF22" s="87"/>
      <c r="KG22" s="87"/>
      <c r="KH22" s="87"/>
      <c r="KI22" s="87"/>
      <c r="KJ22" s="87"/>
      <c r="KK22" s="87"/>
      <c r="KL22" s="87"/>
      <c r="KM22" s="87"/>
      <c r="KN22" s="87"/>
      <c r="KO22" s="87"/>
      <c r="KP22" s="47"/>
      <c r="KQ22" s="47"/>
      <c r="KR22" s="47"/>
      <c r="KS22" s="87"/>
      <c r="KT22" s="87"/>
      <c r="KU22" s="87"/>
      <c r="KV22" s="134"/>
      <c r="KW22" s="142"/>
      <c r="KX22" s="87"/>
      <c r="KY22" s="87"/>
      <c r="KZ22" s="87"/>
      <c r="LA22" s="87"/>
      <c r="LB22" s="87"/>
      <c r="LC22" s="87"/>
      <c r="LD22" s="87"/>
      <c r="LE22" s="87"/>
      <c r="LF22" s="87"/>
      <c r="LG22" s="87"/>
      <c r="LH22" s="87"/>
      <c r="LI22" s="87"/>
      <c r="LJ22" s="87"/>
      <c r="LK22" s="87"/>
      <c r="LL22" s="87"/>
      <c r="LM22" s="87"/>
      <c r="LN22" s="87"/>
      <c r="LO22" s="87"/>
      <c r="LP22" s="87"/>
      <c r="LQ22" s="87"/>
      <c r="LR22" s="87"/>
      <c r="LS22" s="87"/>
      <c r="LT22" s="87"/>
      <c r="LU22" s="87"/>
      <c r="LV22" s="87"/>
      <c r="LW22" s="87"/>
      <c r="LX22" s="87"/>
      <c r="LY22" s="87"/>
      <c r="LZ22" s="87"/>
      <c r="MA22" s="87"/>
      <c r="MB22" s="87"/>
      <c r="MC22" s="87"/>
      <c r="MD22" s="87"/>
      <c r="ME22" s="87"/>
      <c r="MF22" s="87"/>
      <c r="MG22" s="87"/>
      <c r="MH22" s="87"/>
      <c r="MI22" s="87"/>
      <c r="MJ22" s="87"/>
      <c r="MK22" s="87"/>
      <c r="ML22" s="87"/>
      <c r="MM22" s="87"/>
      <c r="MN22" s="87"/>
      <c r="MO22" s="87"/>
      <c r="MP22" s="87"/>
      <c r="MQ22" s="87"/>
      <c r="MR22" s="150"/>
      <c r="MS22" s="142"/>
      <c r="MT22" s="87"/>
      <c r="MU22" s="87"/>
      <c r="MV22" s="87"/>
      <c r="MW22" s="87"/>
      <c r="MX22" s="87"/>
      <c r="MY22" s="87"/>
      <c r="MZ22" s="87"/>
      <c r="NA22" s="87"/>
      <c r="NB22" s="87"/>
      <c r="NC22" s="87"/>
      <c r="ND22" s="87"/>
      <c r="NE22" s="87"/>
      <c r="NF22" s="87"/>
      <c r="NG22" s="87"/>
      <c r="NH22" s="87"/>
      <c r="NI22" s="87"/>
      <c r="NK22" s="87"/>
      <c r="NL22" s="87"/>
      <c r="NM22" s="87"/>
      <c r="NN22" s="87"/>
      <c r="NO22" s="87"/>
      <c r="NP22" s="87"/>
      <c r="NQ22" s="87"/>
      <c r="NR22" s="87"/>
      <c r="NS22" s="87"/>
      <c r="NT22" s="87"/>
      <c r="NU22" s="87"/>
      <c r="NV22" s="87"/>
      <c r="NW22" s="87"/>
      <c r="NX22" s="87"/>
      <c r="NY22" s="87"/>
      <c r="NZ22" s="87"/>
      <c r="OA22" s="87"/>
      <c r="OB22" s="87"/>
      <c r="OC22" s="87"/>
      <c r="OD22" s="87"/>
      <c r="OE22" s="87"/>
      <c r="OF22" s="87"/>
      <c r="OG22" s="87"/>
      <c r="OH22" s="87"/>
      <c r="OI22" s="87"/>
      <c r="OJ22" s="87"/>
      <c r="OK22" s="87"/>
      <c r="OL22" s="87"/>
      <c r="OM22" s="87"/>
      <c r="ON22" s="50"/>
      <c r="OO22" s="50"/>
      <c r="SD22" s="83"/>
      <c r="SE22" s="83"/>
      <c r="SF22" s="47"/>
      <c r="SL22" s="83"/>
      <c r="SM22" s="83"/>
      <c r="SN22" s="83"/>
      <c r="SO22" s="83"/>
      <c r="SP22" s="83"/>
      <c r="ST22" s="83"/>
      <c r="SV22" s="83"/>
      <c r="SX22" s="83"/>
      <c r="SY22" s="83"/>
      <c r="SZ22" s="83"/>
      <c r="TA22" s="83"/>
      <c r="TB22" s="83"/>
      <c r="TL22" s="83"/>
      <c r="TM22" s="83"/>
      <c r="TN22" s="83"/>
      <c r="TO22" s="83"/>
      <c r="TP22" s="83"/>
      <c r="TQ22" s="83"/>
      <c r="TR22" s="83"/>
      <c r="TS22" s="83"/>
      <c r="TT22" s="83"/>
      <c r="TU22" s="83"/>
      <c r="TV22" s="83"/>
      <c r="TW22" s="83"/>
      <c r="TX22" s="83"/>
      <c r="TY22" s="83"/>
      <c r="TZ22" s="130"/>
      <c r="UA22" s="130"/>
      <c r="UB22" s="125"/>
      <c r="UC22" s="105"/>
      <c r="UD22" s="83"/>
      <c r="UE22" s="83"/>
      <c r="UF22" s="83"/>
      <c r="UG22" s="83"/>
      <c r="UH22" s="83"/>
      <c r="UI22" s="83"/>
      <c r="UR22" s="83"/>
      <c r="US22" s="195"/>
      <c r="UX22" s="83"/>
      <c r="UY22" s="83"/>
      <c r="UZ22" s="83"/>
      <c r="VA22" s="83"/>
      <c r="VB22" s="83"/>
      <c r="VC22" s="83"/>
      <c r="VD22" s="83"/>
      <c r="VE22" s="83"/>
      <c r="VF22" s="83"/>
      <c r="VG22" s="83"/>
      <c r="VH22" s="83"/>
      <c r="VI22" s="83"/>
      <c r="VJ22" s="83"/>
      <c r="VK22" s="83"/>
      <c r="VL22" s="83"/>
      <c r="VM22" s="83"/>
      <c r="VN22" s="130"/>
      <c r="VO22" s="130"/>
      <c r="VP22" s="130"/>
      <c r="VQ22" s="130"/>
      <c r="VR22" s="130"/>
      <c r="VS22" s="130"/>
      <c r="VT22" s="130"/>
      <c r="VU22" s="130"/>
      <c r="VV22" s="130"/>
      <c r="VW22" s="130"/>
      <c r="VX22" s="125"/>
      <c r="VY22" s="212"/>
      <c r="VZ22" s="212"/>
      <c r="WA22" s="212"/>
      <c r="WB22" s="213"/>
      <c r="WC22" s="213"/>
      <c r="WD22" s="213"/>
      <c r="WE22" s="213"/>
      <c r="WF22" s="213"/>
      <c r="WG22" s="213"/>
      <c r="WH22" s="77"/>
      <c r="WI22" s="222"/>
      <c r="WJ22" s="77"/>
      <c r="WK22" s="77"/>
      <c r="WL22" s="50"/>
      <c r="WM22" s="50"/>
      <c r="WN22" s="50"/>
      <c r="WO22" s="50"/>
      <c r="WP22" s="50"/>
      <c r="WQ22" s="50"/>
      <c r="WR22" s="50"/>
      <c r="WS22" s="77"/>
      <c r="WT22" s="50"/>
      <c r="WU22" s="50"/>
      <c r="WV22" s="77"/>
      <c r="WW22" s="77"/>
      <c r="WX22" s="50"/>
      <c r="WY22" s="77"/>
      <c r="WZ22" s="222"/>
      <c r="XA22" s="77"/>
      <c r="XB22" s="50"/>
      <c r="XC22" s="50"/>
      <c r="XD22" s="77"/>
      <c r="XE22" s="77"/>
      <c r="XF22" s="77"/>
      <c r="XG22" s="50"/>
      <c r="XH22" s="50"/>
      <c r="XI22" s="77"/>
      <c r="XJ22" s="222"/>
      <c r="XK22" s="50"/>
      <c r="XL22" s="222"/>
      <c r="XM22" s="50"/>
      <c r="XN22" s="77"/>
      <c r="XO22" s="50"/>
      <c r="XP22" s="77"/>
      <c r="XQ22" s="77"/>
      <c r="XR22" s="77"/>
      <c r="XS22" s="77"/>
      <c r="XT22" s="222"/>
      <c r="XU22" s="222"/>
      <c r="XV22" s="77"/>
      <c r="XW22" s="77"/>
      <c r="XX22" s="77"/>
      <c r="XY22" s="222"/>
      <c r="XZ22" s="222"/>
      <c r="YA22" s="222"/>
      <c r="YB22" s="77"/>
      <c r="YC22" s="77"/>
      <c r="YD22" s="77"/>
      <c r="YE22" s="77"/>
      <c r="YF22" s="77"/>
      <c r="YG22" s="222"/>
      <c r="YH22" s="230"/>
      <c r="YI22" s="242"/>
      <c r="YJ22" s="242"/>
      <c r="YK22" s="242"/>
      <c r="YL22" s="242"/>
      <c r="YM22" s="242"/>
      <c r="YN22" s="242"/>
      <c r="YO22" s="242"/>
      <c r="YP22" s="242"/>
      <c r="YQ22" s="242"/>
      <c r="YR22" s="242"/>
      <c r="YS22" s="242"/>
      <c r="YT22" s="242"/>
      <c r="YU22" s="250"/>
      <c r="YV22" s="257"/>
      <c r="YW22" s="257"/>
      <c r="YX22" s="257"/>
      <c r="YY22" s="257"/>
      <c r="YZ22" s="257"/>
      <c r="ZA22" s="257"/>
      <c r="ZB22" s="257"/>
      <c r="ZC22" s="257"/>
      <c r="ZD22" s="257"/>
      <c r="ZE22" s="257"/>
      <c r="ZF22" s="257"/>
      <c r="ZG22" s="257"/>
      <c r="ZH22" s="257"/>
      <c r="ZI22" s="257"/>
      <c r="ZJ22" s="257"/>
      <c r="ZK22" s="257"/>
      <c r="ZL22" s="257"/>
      <c r="ZM22" s="257"/>
      <c r="ZN22" s="257"/>
      <c r="ZO22" s="257"/>
      <c r="ZP22" s="257"/>
      <c r="ZQ22" s="257"/>
      <c r="ZR22" s="257"/>
      <c r="ZS22" s="257"/>
      <c r="ZT22" s="257"/>
      <c r="ZU22" s="257"/>
      <c r="ZV22" s="257"/>
      <c r="ZW22" s="257"/>
      <c r="ZX22" s="257"/>
      <c r="ZY22" s="257"/>
      <c r="ZZ22" s="257"/>
      <c r="AAA22" s="257"/>
      <c r="AAB22" s="257"/>
      <c r="AAC22" s="261"/>
      <c r="AAD22" s="257"/>
      <c r="AAE22" s="257"/>
      <c r="AAF22" s="257"/>
      <c r="AAG22" s="257"/>
      <c r="AAH22" s="257"/>
      <c r="AAI22" s="257"/>
      <c r="AAJ22" s="257"/>
      <c r="AAK22" s="257"/>
      <c r="AAL22" s="257"/>
      <c r="AAM22" s="257"/>
      <c r="AAN22" s="257"/>
      <c r="AAO22" s="257"/>
      <c r="AAP22" s="257"/>
      <c r="AAQ22" s="257"/>
      <c r="AAR22" s="257"/>
      <c r="AAS22" s="257"/>
      <c r="AAT22" s="257"/>
      <c r="AAU22" s="257"/>
      <c r="AAV22" s="257"/>
      <c r="AAW22" s="257"/>
      <c r="AAX22" s="257"/>
      <c r="AAY22" s="257"/>
      <c r="AAZ22" s="257"/>
      <c r="ABA22" s="257"/>
      <c r="ABB22" s="257"/>
      <c r="ABC22" s="257"/>
      <c r="ABD22" s="257"/>
      <c r="ABE22" s="257"/>
      <c r="ABF22" s="257"/>
      <c r="ABG22" s="257"/>
      <c r="ABH22" s="257"/>
      <c r="ABI22" s="257"/>
      <c r="ABJ22" s="257"/>
      <c r="ABK22" s="257"/>
      <c r="ABL22" s="257"/>
      <c r="ABM22" s="257"/>
      <c r="ABN22" s="257"/>
      <c r="ABO22" s="213"/>
      <c r="ABP22" s="213"/>
      <c r="ABQ22" s="213"/>
      <c r="ABR22" s="213"/>
      <c r="ABS22" s="213"/>
      <c r="ABT22" s="213"/>
      <c r="ABU22" s="213"/>
      <c r="ABV22" s="271"/>
      <c r="ABW22" s="271"/>
      <c r="ABX22" s="271"/>
      <c r="ABY22" s="271"/>
      <c r="ABZ22" s="47"/>
      <c r="ACB22" s="53" t="s">
        <v>111</v>
      </c>
      <c r="ACC22" s="49"/>
    </row>
    <row r="23" spans="2:760" s="83" customFormat="1" ht="12.75" customHeight="1" x14ac:dyDescent="0.4">
      <c r="B23" s="77"/>
      <c r="C23" s="78" t="s">
        <v>112</v>
      </c>
      <c r="D23" s="79" t="s">
        <v>113</v>
      </c>
      <c r="E23" s="80">
        <v>2056.7269999999999</v>
      </c>
      <c r="F23" s="80">
        <v>3181.4189999999999</v>
      </c>
      <c r="G23" s="80">
        <v>3006.866</v>
      </c>
      <c r="H23" s="80">
        <v>3134.3710000000001</v>
      </c>
      <c r="I23" s="80">
        <v>2972.076</v>
      </c>
      <c r="J23" s="80">
        <v>2913.1039999999998</v>
      </c>
      <c r="K23" s="80">
        <v>2895.8890000000001</v>
      </c>
      <c r="L23" s="80">
        <v>3641.7020000000002</v>
      </c>
      <c r="M23" s="80">
        <v>3185.6590000000001</v>
      </c>
      <c r="N23" s="80">
        <v>3200.085</v>
      </c>
      <c r="O23" s="80">
        <v>3755.0390000000002</v>
      </c>
      <c r="P23" s="80">
        <v>3896.4589999999998</v>
      </c>
      <c r="Q23" s="80">
        <v>3933.3760000000002</v>
      </c>
      <c r="R23" s="80">
        <v>3912.2820000000002</v>
      </c>
      <c r="S23" s="80">
        <v>3840</v>
      </c>
      <c r="T23" s="80">
        <v>3827.5770000000002</v>
      </c>
      <c r="U23" s="80">
        <v>4211.7730000000001</v>
      </c>
      <c r="V23" s="80">
        <v>4087.3490000000002</v>
      </c>
      <c r="W23" s="80">
        <v>4238.9101284549997</v>
      </c>
      <c r="X23" s="80">
        <v>4260.1090000000004</v>
      </c>
      <c r="Y23" s="80">
        <v>3755.665</v>
      </c>
      <c r="Z23" s="80">
        <v>3712.491</v>
      </c>
      <c r="AA23" s="80">
        <v>3702.3772293339998</v>
      </c>
      <c r="AB23" s="80">
        <v>3612.7449999999999</v>
      </c>
      <c r="AC23" s="80">
        <v>3717.2820000000002</v>
      </c>
      <c r="AD23" s="80">
        <v>3684.4459999999999</v>
      </c>
      <c r="AE23" s="80">
        <v>3719.623841868</v>
      </c>
      <c r="AF23" s="80">
        <v>3666.9360000000001</v>
      </c>
      <c r="AG23" s="80">
        <v>3834.163</v>
      </c>
      <c r="AH23" s="80">
        <v>3882.7660000000001</v>
      </c>
      <c r="AI23" s="80">
        <v>3999.2591362349999</v>
      </c>
      <c r="AJ23" s="80">
        <v>4218.4949999999999</v>
      </c>
      <c r="AK23" s="80">
        <v>3611.9769999999999</v>
      </c>
      <c r="AL23" s="80">
        <v>4009.0949999999998</v>
      </c>
      <c r="AM23" s="80">
        <v>3879.6007396660002</v>
      </c>
      <c r="AN23" s="80">
        <v>3938.3420000000001</v>
      </c>
      <c r="AO23" s="80">
        <v>4064.3389999999999</v>
      </c>
      <c r="AP23" s="80">
        <v>3966.2</v>
      </c>
      <c r="AQ23" s="80">
        <v>4029.2031667760002</v>
      </c>
      <c r="AR23" s="80">
        <v>3825.0509999999999</v>
      </c>
      <c r="AS23" s="80">
        <v>4098.47</v>
      </c>
      <c r="AT23" s="80">
        <v>4143.5259999999998</v>
      </c>
      <c r="AU23" s="80">
        <v>3933.2568918259999</v>
      </c>
      <c r="AV23" s="80">
        <v>3911.65</v>
      </c>
      <c r="AW23" s="80">
        <v>4271.5870000000004</v>
      </c>
      <c r="AX23" s="80">
        <v>4274.5640000000003</v>
      </c>
      <c r="AY23" s="80">
        <v>4314.0175118819998</v>
      </c>
      <c r="AZ23" s="80">
        <v>4806.6850000000004</v>
      </c>
      <c r="BA23" s="80">
        <v>4446.7089999999998</v>
      </c>
      <c r="BB23" s="80">
        <v>4278.4669999999996</v>
      </c>
      <c r="BC23" s="80">
        <v>4161.6665652840002</v>
      </c>
      <c r="BD23" s="80">
        <v>4085.9830000000002</v>
      </c>
      <c r="BE23" s="80">
        <v>4044.4340000000002</v>
      </c>
      <c r="BF23" s="80">
        <v>4101.7830000000004</v>
      </c>
      <c r="BG23" s="80">
        <v>4517.3684586910003</v>
      </c>
      <c r="BH23" s="80">
        <v>4901.3530000000001</v>
      </c>
      <c r="BI23" s="80">
        <v>4690.3379999999997</v>
      </c>
      <c r="BJ23" s="80">
        <v>4591.7910000000002</v>
      </c>
      <c r="BK23" s="80">
        <v>4833.4279083820002</v>
      </c>
      <c r="BL23" s="80">
        <v>4499.8630000000003</v>
      </c>
      <c r="BM23" s="80">
        <v>4238.5709999999999</v>
      </c>
      <c r="BN23" s="80">
        <v>4006.8290000000002</v>
      </c>
      <c r="BO23" s="80">
        <v>4399.4629216539997</v>
      </c>
      <c r="BP23" s="80">
        <v>4616.2520000000004</v>
      </c>
      <c r="BQ23" s="80">
        <v>4661.25</v>
      </c>
      <c r="BR23" s="80">
        <v>4367.6930000000002</v>
      </c>
      <c r="BS23" s="80">
        <v>5212.8637714570004</v>
      </c>
      <c r="BT23" s="80">
        <v>5439.8450000000003</v>
      </c>
      <c r="BU23" s="80">
        <v>4615.085</v>
      </c>
      <c r="BV23" s="80">
        <v>4844.1090000000004</v>
      </c>
      <c r="BW23" s="263">
        <v>4976.9674620960004</v>
      </c>
      <c r="BX23" s="93">
        <v>4903.91</v>
      </c>
      <c r="BY23" s="93">
        <v>4357.5349999999999</v>
      </c>
      <c r="BZ23" s="93">
        <v>4310.1499999999996</v>
      </c>
      <c r="CA23" s="263">
        <v>4531.0519999999997</v>
      </c>
      <c r="CB23" s="264">
        <v>4287.9690000000001</v>
      </c>
      <c r="CC23" s="265">
        <v>4580.3649999999998</v>
      </c>
      <c r="CD23" s="265">
        <v>4894.5619999999999</v>
      </c>
      <c r="CE23" s="264">
        <v>5023.0360000000001</v>
      </c>
      <c r="CF23" s="264">
        <v>4954.2619999999997</v>
      </c>
      <c r="CG23" s="264">
        <v>5081.76</v>
      </c>
      <c r="CH23" s="264">
        <v>4738.0410000000002</v>
      </c>
      <c r="CI23" s="264">
        <v>4854.8140000000003</v>
      </c>
      <c r="CJ23" s="264">
        <v>4675.491</v>
      </c>
      <c r="CK23" s="264">
        <v>4705.5940000000001</v>
      </c>
      <c r="CL23" s="264">
        <v>4989.6639999999998</v>
      </c>
      <c r="CM23" s="264">
        <v>4821.0709999999999</v>
      </c>
      <c r="CN23" s="264">
        <v>4727.4139999999998</v>
      </c>
      <c r="CO23" s="264">
        <v>4986.4740000000002</v>
      </c>
      <c r="CP23" s="264">
        <v>5287.9089999999997</v>
      </c>
      <c r="CQ23" s="264">
        <v>5326.11</v>
      </c>
      <c r="CR23" s="264">
        <v>5281.3729999999996</v>
      </c>
      <c r="CS23" s="264">
        <v>5112.1289999999999</v>
      </c>
      <c r="CT23" s="264">
        <v>5679.7039999999997</v>
      </c>
      <c r="CU23" s="264">
        <v>5943.9480000000003</v>
      </c>
      <c r="CV23" s="264">
        <v>5865.4979999999996</v>
      </c>
      <c r="CW23" s="264">
        <v>6046.5460000000003</v>
      </c>
      <c r="CX23" s="264">
        <v>5769.5309999999999</v>
      </c>
      <c r="CY23" s="264">
        <v>5672.8119999999999</v>
      </c>
      <c r="CZ23" s="264">
        <v>5641.3389999999999</v>
      </c>
      <c r="DA23" s="264">
        <v>5671.69</v>
      </c>
      <c r="DB23" s="264">
        <v>5625.799</v>
      </c>
      <c r="DC23" s="264">
        <v>5913.4459999999999</v>
      </c>
      <c r="DD23" s="264">
        <v>5619.2359999999999</v>
      </c>
      <c r="DE23" s="264">
        <v>5769.7569999999996</v>
      </c>
      <c r="DF23" s="264">
        <v>5568.5079999999998</v>
      </c>
      <c r="DG23" s="264">
        <v>5639.3249999999998</v>
      </c>
      <c r="DH23" s="264">
        <v>5505.585</v>
      </c>
      <c r="DI23" s="265">
        <v>5515.4459999999999</v>
      </c>
      <c r="DJ23" s="264">
        <v>4720.2629999999999</v>
      </c>
      <c r="DK23" s="264">
        <v>5192.6220000000003</v>
      </c>
      <c r="DL23" s="264">
        <v>5375.8609999999999</v>
      </c>
      <c r="DM23" s="264">
        <v>5541.335</v>
      </c>
      <c r="DN23" s="264">
        <v>4900.0969999999998</v>
      </c>
      <c r="DO23" s="264">
        <v>5114.1670000000004</v>
      </c>
      <c r="DP23" s="264">
        <v>5088.8869999999997</v>
      </c>
      <c r="DQ23" s="264">
        <v>4904.3999999999996</v>
      </c>
      <c r="DR23" s="264">
        <v>4989.277</v>
      </c>
      <c r="DS23" s="264">
        <v>5171.2740000000003</v>
      </c>
      <c r="DT23" s="264">
        <v>5087.4110000000001</v>
      </c>
      <c r="DU23" s="264">
        <v>5209.9359999999997</v>
      </c>
      <c r="DV23" s="264">
        <v>5192.4009999999998</v>
      </c>
      <c r="DW23" s="264">
        <v>5485.0290000000005</v>
      </c>
      <c r="DX23" s="264">
        <v>5787.1120000000001</v>
      </c>
      <c r="DY23" s="264">
        <v>5192.4009999999998</v>
      </c>
      <c r="DZ23" s="264">
        <v>5756.59</v>
      </c>
      <c r="EA23" s="121">
        <v>5957.4570000000003</v>
      </c>
      <c r="EB23" s="121">
        <v>5845.6009999999997</v>
      </c>
      <c r="EC23" s="121">
        <v>6167.9570000000003</v>
      </c>
      <c r="ED23" s="121">
        <v>5207.6710000000003</v>
      </c>
      <c r="EE23" s="121">
        <v>5626.241</v>
      </c>
      <c r="EF23" s="121">
        <v>5889.4620000000004</v>
      </c>
      <c r="EG23" s="121">
        <v>6237.4489999999996</v>
      </c>
      <c r="EH23" s="121">
        <v>6007.6549999999997</v>
      </c>
      <c r="EI23" s="121">
        <v>6231.7569999999996</v>
      </c>
      <c r="EJ23" s="121">
        <v>5980.8090000000002</v>
      </c>
      <c r="EK23" s="121">
        <v>6276.1660000000002</v>
      </c>
      <c r="EL23" s="121">
        <v>6915.7929999999997</v>
      </c>
      <c r="EM23" s="121">
        <v>6800.1189999999997</v>
      </c>
      <c r="EN23" s="121">
        <v>6441.1760000000004</v>
      </c>
      <c r="EO23" s="121">
        <v>7971.8950000000004</v>
      </c>
      <c r="EP23" s="121">
        <v>8619.0159999999996</v>
      </c>
      <c r="EQ23" s="121">
        <v>8503.4230000000007</v>
      </c>
      <c r="ER23" s="121">
        <v>6441.1760000000004</v>
      </c>
      <c r="ES23" s="121">
        <v>7971.8950000000004</v>
      </c>
      <c r="ET23" s="121">
        <v>8619.0159999999996</v>
      </c>
      <c r="EU23" s="121">
        <v>8503.4230000000007</v>
      </c>
      <c r="EV23" s="121">
        <v>7606.3190000000004</v>
      </c>
      <c r="EW23" s="121">
        <v>7326.0789999999997</v>
      </c>
      <c r="EX23" s="121">
        <v>7182.9949999999999</v>
      </c>
      <c r="EY23" s="121">
        <v>6916.6040000000003</v>
      </c>
      <c r="EZ23" s="121">
        <v>6631.8609999999999</v>
      </c>
      <c r="FA23" s="121">
        <v>7327.9219999999996</v>
      </c>
      <c r="FB23" s="121">
        <v>9529.0529999999999</v>
      </c>
      <c r="FC23" s="121">
        <v>7720.75</v>
      </c>
      <c r="FD23" s="121">
        <v>7571.0389999999998</v>
      </c>
      <c r="FE23" s="121">
        <v>7842.6570000000002</v>
      </c>
      <c r="FF23" s="121">
        <v>7473.4790000000003</v>
      </c>
      <c r="FG23" s="121">
        <v>7407.29</v>
      </c>
      <c r="FH23" s="121">
        <v>7331.9459999999999</v>
      </c>
      <c r="FI23" s="121">
        <v>6243.2389999999996</v>
      </c>
      <c r="FJ23" s="121">
        <v>6597.1379999999999</v>
      </c>
      <c r="FK23" s="121">
        <v>7062.0950000000003</v>
      </c>
      <c r="FL23" s="121">
        <v>6836.9089999999997</v>
      </c>
      <c r="FM23" s="121">
        <v>6189.5110000000004</v>
      </c>
      <c r="FN23" s="121">
        <v>6221.2020000000002</v>
      </c>
      <c r="FO23" s="121">
        <v>6164.4520000000002</v>
      </c>
      <c r="FP23" s="121">
        <v>6048.433</v>
      </c>
      <c r="FQ23" s="121">
        <v>6364.875</v>
      </c>
      <c r="FR23" s="121">
        <v>6326.9939999999997</v>
      </c>
      <c r="FS23" s="121">
        <v>6901.6260000000002</v>
      </c>
      <c r="FT23" s="121">
        <v>6336.933</v>
      </c>
      <c r="FU23" s="121">
        <v>6620.3680000000004</v>
      </c>
      <c r="FV23" s="121">
        <v>7090.3410000000003</v>
      </c>
      <c r="FW23" s="121">
        <v>7066.66</v>
      </c>
      <c r="FX23" s="121">
        <v>7436.0680000000002</v>
      </c>
      <c r="FY23" s="121">
        <v>6645.3680000000004</v>
      </c>
      <c r="FZ23" s="121">
        <v>7135.4309999999996</v>
      </c>
      <c r="GA23" s="121">
        <v>7342.73</v>
      </c>
      <c r="GB23" s="121">
        <v>7266.58</v>
      </c>
      <c r="GC23" s="121">
        <v>6992.75</v>
      </c>
      <c r="GD23" s="121">
        <v>7706.3209999999999</v>
      </c>
      <c r="GE23" s="121">
        <v>7754.9570000000003</v>
      </c>
      <c r="GF23" s="121">
        <v>7449.9430000000002</v>
      </c>
      <c r="GG23" s="121">
        <v>7093.6980000000003</v>
      </c>
      <c r="GH23" s="121">
        <v>6770.7619999999997</v>
      </c>
      <c r="GI23" s="121">
        <v>7075.8710000000001</v>
      </c>
      <c r="GJ23" s="121">
        <v>7728.6610000000001</v>
      </c>
      <c r="GK23" s="121">
        <v>8155.107</v>
      </c>
      <c r="GL23" s="121">
        <v>7317.1409999999996</v>
      </c>
      <c r="GM23" s="121">
        <v>7579.7169999999996</v>
      </c>
      <c r="GN23" s="121">
        <v>7524.6970000000001</v>
      </c>
      <c r="GO23" s="121">
        <v>7742.0010000000002</v>
      </c>
      <c r="GP23" s="121">
        <v>7604.58</v>
      </c>
      <c r="GQ23" s="121">
        <v>8290.7209999999995</v>
      </c>
      <c r="GR23" s="121">
        <v>7873.5990000000002</v>
      </c>
      <c r="GS23" s="121">
        <v>8248.7180000000008</v>
      </c>
      <c r="GT23" s="121">
        <v>7922.6109999999999</v>
      </c>
      <c r="GU23" s="121">
        <v>7909.1949999999997</v>
      </c>
      <c r="GV23" s="121">
        <v>7312.9859999999999</v>
      </c>
      <c r="GW23" s="121">
        <v>7244.5230000000001</v>
      </c>
      <c r="GX23" s="121">
        <v>6953.2349999999997</v>
      </c>
      <c r="GY23" s="121">
        <v>7072.4830000000002</v>
      </c>
      <c r="GZ23" s="121">
        <v>7106.9989999999998</v>
      </c>
      <c r="HA23" s="121">
        <v>7889.4059999999999</v>
      </c>
      <c r="HB23" s="126">
        <v>6983.7539999999999</v>
      </c>
      <c r="HC23" s="121">
        <v>7245.1139999999996</v>
      </c>
      <c r="HD23" s="121">
        <v>7918.4350000000004</v>
      </c>
      <c r="HE23" s="121">
        <v>7320.0839999999998</v>
      </c>
      <c r="HF23" s="121">
        <v>6767.924</v>
      </c>
      <c r="HG23" s="121">
        <v>6713.4080000000004</v>
      </c>
      <c r="HH23" s="121">
        <v>6779.1369999999997</v>
      </c>
      <c r="HI23" s="121">
        <v>7149.1570000000002</v>
      </c>
      <c r="HJ23" s="121">
        <v>7519.2929999999997</v>
      </c>
      <c r="HK23" s="121">
        <v>7339.4139999999998</v>
      </c>
      <c r="HL23" s="121">
        <v>7682.74</v>
      </c>
      <c r="HM23" s="121">
        <v>7625.0690000000004</v>
      </c>
      <c r="HN23" s="121">
        <v>7374.26</v>
      </c>
      <c r="HO23" s="121">
        <v>7969.134</v>
      </c>
      <c r="HP23" s="121">
        <v>7912.9120000000003</v>
      </c>
      <c r="HQ23" s="121">
        <v>7465.3050000000003</v>
      </c>
      <c r="HR23" s="121">
        <v>7633.0950000000003</v>
      </c>
      <c r="HS23" s="121">
        <v>8149.6409999999996</v>
      </c>
      <c r="HT23" s="121">
        <v>8591.5429999999997</v>
      </c>
      <c r="HU23" s="121">
        <v>8646.52</v>
      </c>
      <c r="HV23" s="121">
        <v>8517.6290000000008</v>
      </c>
      <c r="HW23" s="121">
        <v>7811.3310000000001</v>
      </c>
      <c r="HX23" s="121">
        <v>8326.5169999999998</v>
      </c>
      <c r="HY23" s="121">
        <v>8063.9430000000002</v>
      </c>
      <c r="HZ23" s="121">
        <v>7753.1310000000003</v>
      </c>
      <c r="IA23" s="121">
        <v>8089.27</v>
      </c>
      <c r="IB23" s="121">
        <v>7310.8490000000002</v>
      </c>
      <c r="IC23" s="121">
        <v>7215.5889999999999</v>
      </c>
      <c r="ID23" s="121">
        <v>7962.8639999999996</v>
      </c>
      <c r="IE23" s="121">
        <v>8263.9619999999995</v>
      </c>
      <c r="IF23" s="121">
        <v>8254.08</v>
      </c>
      <c r="IG23" s="121">
        <v>8128.768</v>
      </c>
      <c r="IH23" s="121">
        <v>8700.7749999999996</v>
      </c>
      <c r="II23" s="121">
        <v>8216.8410000000003</v>
      </c>
      <c r="IJ23" s="121">
        <v>8295.3269999999993</v>
      </c>
      <c r="IK23" s="121">
        <v>8216.57</v>
      </c>
      <c r="IL23" s="121">
        <v>8749.2980000000007</v>
      </c>
      <c r="IM23" s="121">
        <v>8873.2489999999998</v>
      </c>
      <c r="IN23" s="121">
        <v>7554.61</v>
      </c>
      <c r="IO23" s="121">
        <v>7393.5349999999999</v>
      </c>
      <c r="IP23" s="121">
        <v>6867.924</v>
      </c>
      <c r="IQ23" s="121">
        <v>7437.7380000000003</v>
      </c>
      <c r="IR23" s="121">
        <v>6948.8010000000004</v>
      </c>
      <c r="IS23" s="121">
        <v>7494.2740000000003</v>
      </c>
      <c r="IT23" s="121">
        <v>8045.5630000000001</v>
      </c>
      <c r="IU23" s="121">
        <v>8439.7530000000006</v>
      </c>
      <c r="IV23" s="121">
        <v>8730.9230000000007</v>
      </c>
      <c r="IW23" s="121">
        <v>8949.5339999999997</v>
      </c>
      <c r="IX23" s="121">
        <v>7488.5969999999998</v>
      </c>
      <c r="IY23" s="121">
        <v>8120.3609999999999</v>
      </c>
      <c r="IZ23" s="121">
        <v>7641.3850000000002</v>
      </c>
      <c r="JA23" s="121">
        <v>7680.299</v>
      </c>
      <c r="JB23" s="121">
        <v>7858.8059999999996</v>
      </c>
      <c r="JC23" s="121">
        <v>7879.8829999999998</v>
      </c>
      <c r="JD23" s="121">
        <v>7913.8419999999996</v>
      </c>
      <c r="JE23" s="121">
        <v>7499.8509999999997</v>
      </c>
      <c r="JF23" s="121">
        <v>7688.6719999999996</v>
      </c>
      <c r="JG23" s="121">
        <v>7726.7920000000004</v>
      </c>
      <c r="JH23" s="121">
        <v>7637.2870000000003</v>
      </c>
      <c r="JI23" s="121">
        <v>7635.6559999999999</v>
      </c>
      <c r="JJ23" s="121">
        <v>8058.1130000000003</v>
      </c>
      <c r="JK23" s="121">
        <v>8522.2270000000008</v>
      </c>
      <c r="JL23" s="121">
        <v>8254.2669999999998</v>
      </c>
      <c r="JM23" s="121">
        <v>8409.3279999999995</v>
      </c>
      <c r="JN23" s="121">
        <v>8406.0010000000002</v>
      </c>
      <c r="JO23" s="121">
        <v>8103.308</v>
      </c>
      <c r="JP23" s="121">
        <v>7944.2690000000002</v>
      </c>
      <c r="JQ23" s="121">
        <v>7540.8620000000001</v>
      </c>
      <c r="JR23" s="121">
        <v>8308.34</v>
      </c>
      <c r="JS23" s="121">
        <v>8254.7790000000005</v>
      </c>
      <c r="JT23" s="121">
        <v>8004.0280000000002</v>
      </c>
      <c r="JU23" s="121">
        <v>7584.7780000000002</v>
      </c>
      <c r="JV23" s="126">
        <v>7933.0910000000003</v>
      </c>
      <c r="JW23" s="121">
        <v>7147.482</v>
      </c>
      <c r="JX23" s="121">
        <v>7008.6869999999999</v>
      </c>
      <c r="JY23" s="121">
        <v>7952.3549999999996</v>
      </c>
      <c r="JZ23" s="121">
        <v>8075.4970000000003</v>
      </c>
      <c r="KA23" s="121">
        <v>8276.6589999999997</v>
      </c>
      <c r="KB23" s="126">
        <v>8421.5789999999997</v>
      </c>
      <c r="KC23" s="121">
        <v>9039.6080000000002</v>
      </c>
      <c r="KD23" s="121">
        <v>9165.8799999999992</v>
      </c>
      <c r="KE23" s="121">
        <f>8988023/1000</f>
        <v>8988.0229999999992</v>
      </c>
      <c r="KF23" s="104">
        <v>8637.6319999999996</v>
      </c>
      <c r="KG23" s="104">
        <v>9015.3729999999996</v>
      </c>
      <c r="KH23" s="104">
        <v>8443.6669999999995</v>
      </c>
      <c r="KI23" s="104">
        <v>8539.7690000000002</v>
      </c>
      <c r="KJ23" s="104"/>
      <c r="KK23" s="104">
        <v>8084.3069999999998</v>
      </c>
      <c r="KL23" s="104">
        <v>8345.5040000000008</v>
      </c>
      <c r="KM23" s="104">
        <v>8697.2620000000006</v>
      </c>
      <c r="KN23" s="104">
        <v>8668.3860000000004</v>
      </c>
      <c r="KO23" s="104">
        <v>9108.4179999999997</v>
      </c>
      <c r="KP23" s="125">
        <v>9588.9860000000008</v>
      </c>
      <c r="KQ23" s="125">
        <v>9314.9410000000007</v>
      </c>
      <c r="KR23" s="125">
        <v>9198.5840000000007</v>
      </c>
      <c r="KS23" s="104">
        <v>8971.8790000000008</v>
      </c>
      <c r="KT23" s="104">
        <v>8792.7759999999998</v>
      </c>
      <c r="KU23" s="104">
        <v>9106.1970000000001</v>
      </c>
      <c r="KV23" s="136">
        <v>8328.6820000000007</v>
      </c>
      <c r="KW23" s="144">
        <v>9055.6139999999996</v>
      </c>
      <c r="KX23" s="104">
        <v>9039.0079999999998</v>
      </c>
      <c r="KY23" s="104">
        <v>9048.5810000000001</v>
      </c>
      <c r="KZ23" s="104">
        <v>9748.24</v>
      </c>
      <c r="LA23" s="104">
        <v>9696.2999999999993</v>
      </c>
      <c r="LB23" s="104">
        <v>9892.1669999999995</v>
      </c>
      <c r="LC23" s="104">
        <v>9689.9760000000006</v>
      </c>
      <c r="LD23" s="104">
        <v>9998.2649999999994</v>
      </c>
      <c r="LE23" s="104">
        <v>9189.5969999999998</v>
      </c>
      <c r="LF23" s="104">
        <v>9058.8880000000008</v>
      </c>
      <c r="LG23" s="104">
        <v>9162.8080000000009</v>
      </c>
      <c r="LH23" s="104">
        <v>8581.3700000000008</v>
      </c>
      <c r="LI23" s="104">
        <v>8893.2459999999992</v>
      </c>
      <c r="LJ23" s="104">
        <v>8992.4150000000009</v>
      </c>
      <c r="LK23" s="104">
        <v>9148.5910000000003</v>
      </c>
      <c r="LL23" s="104">
        <v>9329.3919999999998</v>
      </c>
      <c r="LM23" s="104">
        <v>8739.7970000000005</v>
      </c>
      <c r="LN23" s="104">
        <v>9313.2870000000003</v>
      </c>
      <c r="LO23" s="104">
        <v>9602.6640000000007</v>
      </c>
      <c r="LP23" s="104">
        <v>8948.9920000000002</v>
      </c>
      <c r="LQ23" s="104">
        <v>8821.7170000000006</v>
      </c>
      <c r="LR23" s="104">
        <v>8504.0169999999998</v>
      </c>
      <c r="LS23" s="104">
        <v>8470.15</v>
      </c>
      <c r="LT23" s="104">
        <v>8655.8060000000005</v>
      </c>
      <c r="LU23" s="104">
        <v>10160.393</v>
      </c>
      <c r="LV23" s="104">
        <v>9568.8739999999998</v>
      </c>
      <c r="LW23" s="104">
        <v>9420.6720000000005</v>
      </c>
      <c r="LX23" s="104">
        <v>10088.037</v>
      </c>
      <c r="LY23" s="104">
        <v>10365.698</v>
      </c>
      <c r="LZ23" s="104">
        <v>9922.4860000000008</v>
      </c>
      <c r="MA23" s="104">
        <v>10392.529</v>
      </c>
      <c r="MB23" s="104">
        <v>10896.174999999999</v>
      </c>
      <c r="MC23" s="104">
        <v>10357.201999999999</v>
      </c>
      <c r="MD23" s="104">
        <v>9769.7009999999991</v>
      </c>
      <c r="ME23" s="104">
        <v>9753.5110000000004</v>
      </c>
      <c r="MF23" s="104">
        <v>10095.567999999999</v>
      </c>
      <c r="MG23" s="104">
        <v>10908.906000000001</v>
      </c>
      <c r="MH23" s="104">
        <v>11025.548000000001</v>
      </c>
      <c r="MI23" s="104">
        <v>10149.704</v>
      </c>
      <c r="MJ23" s="104">
        <v>10208.659</v>
      </c>
      <c r="MK23" s="104">
        <v>9982.8040000000001</v>
      </c>
      <c r="ML23" s="104">
        <v>9782.2939999999999</v>
      </c>
      <c r="MM23" s="104">
        <v>9523.0730000000003</v>
      </c>
      <c r="MN23" s="104">
        <v>9142.3870000000006</v>
      </c>
      <c r="MO23" s="104">
        <v>9274.58</v>
      </c>
      <c r="MP23" s="104">
        <v>8694.4269999999997</v>
      </c>
      <c r="MQ23" s="104">
        <v>8200.0030000000006</v>
      </c>
      <c r="MR23" s="152">
        <v>7704.1670000000004</v>
      </c>
      <c r="MS23" s="144">
        <v>8719.7270000000008</v>
      </c>
      <c r="MT23" s="104">
        <v>9687.5730000000003</v>
      </c>
      <c r="MU23" s="104">
        <v>8835.8799999999992</v>
      </c>
      <c r="MV23" s="104">
        <v>10065.313</v>
      </c>
      <c r="MW23" s="104">
        <v>10337.558000000001</v>
      </c>
      <c r="MX23" s="104">
        <v>11789.519</v>
      </c>
      <c r="MY23" s="104">
        <v>11783.733</v>
      </c>
      <c r="MZ23" s="104">
        <v>11842.366</v>
      </c>
      <c r="NA23" s="104">
        <v>12405.525</v>
      </c>
      <c r="NB23" s="104">
        <v>11635.406000000001</v>
      </c>
      <c r="NC23" s="104">
        <v>11259.17</v>
      </c>
      <c r="ND23" s="104">
        <v>10343.875</v>
      </c>
      <c r="NE23" s="104">
        <v>10463.816000000001</v>
      </c>
      <c r="NF23" s="104">
        <v>10151.724</v>
      </c>
      <c r="NG23" s="104">
        <v>10306.618</v>
      </c>
      <c r="NH23" s="104">
        <v>9372.3529999999992</v>
      </c>
      <c r="NI23" s="104">
        <v>9443.4349999999995</v>
      </c>
      <c r="NJ23" s="130">
        <v>10569.974</v>
      </c>
      <c r="NK23" s="104">
        <v>10701.558000000001</v>
      </c>
      <c r="NL23" s="104">
        <v>9992.6579999999994</v>
      </c>
      <c r="NM23" s="104">
        <v>9843.2620000000006</v>
      </c>
      <c r="NN23" s="104">
        <v>9758.527</v>
      </c>
      <c r="NO23" s="104">
        <v>10711.453</v>
      </c>
      <c r="NP23" s="104">
        <v>11965.732</v>
      </c>
      <c r="NQ23" s="104">
        <v>12624.605</v>
      </c>
      <c r="NR23" s="104">
        <v>11827.023999999999</v>
      </c>
      <c r="NS23" s="104">
        <v>12161.351000000001</v>
      </c>
      <c r="NT23" s="104">
        <v>12082.261</v>
      </c>
      <c r="NU23" s="104">
        <v>10663.094999999999</v>
      </c>
      <c r="NV23" s="104">
        <v>11331.652</v>
      </c>
      <c r="NW23" s="104">
        <v>11625.817999999999</v>
      </c>
      <c r="NX23" s="104">
        <v>11398.614</v>
      </c>
      <c r="NY23" s="104">
        <v>10641.031000000001</v>
      </c>
      <c r="NZ23" s="104">
        <v>10770.775</v>
      </c>
      <c r="OA23" s="104">
        <v>10698.444</v>
      </c>
      <c r="OB23" s="104">
        <v>9743.1859999999997</v>
      </c>
      <c r="OC23" s="104">
        <v>10404.17</v>
      </c>
      <c r="OD23" s="104">
        <v>11264.376</v>
      </c>
      <c r="OE23" s="104">
        <v>11147.057000000001</v>
      </c>
      <c r="OF23" s="104">
        <v>11623.733</v>
      </c>
      <c r="OG23" s="104">
        <v>9525.4969999999994</v>
      </c>
      <c r="OH23" s="104">
        <v>9087.85</v>
      </c>
      <c r="OI23" s="104">
        <v>8691.2240000000002</v>
      </c>
      <c r="OJ23" s="104">
        <v>8691.2240000000002</v>
      </c>
      <c r="OK23" s="104">
        <v>8419.4940000000006</v>
      </c>
      <c r="OL23" s="104">
        <v>8116.3559999999998</v>
      </c>
      <c r="OM23" s="104">
        <v>7286.0730000000003</v>
      </c>
      <c r="ON23" s="105">
        <v>7915.3209999999999</v>
      </c>
      <c r="OO23" s="105">
        <v>8304.9770000000008</v>
      </c>
      <c r="OP23" s="130">
        <v>9998.0920000000006</v>
      </c>
      <c r="OQ23" s="130">
        <v>9818.3250000000007</v>
      </c>
      <c r="OR23" s="130">
        <v>10195.197</v>
      </c>
      <c r="OS23" s="130">
        <v>10185.834000000001</v>
      </c>
      <c r="OT23" s="130">
        <v>11162.08</v>
      </c>
      <c r="OU23" s="130">
        <v>11208.617</v>
      </c>
      <c r="OV23" s="130">
        <v>10965.484</v>
      </c>
      <c r="OW23" s="130">
        <v>10801.069</v>
      </c>
      <c r="OX23" s="130">
        <v>12202.987999999999</v>
      </c>
      <c r="OY23" s="130">
        <v>11281.463</v>
      </c>
      <c r="OZ23" s="130">
        <v>11757.1</v>
      </c>
      <c r="PA23" s="130">
        <v>10915.528</v>
      </c>
      <c r="PB23" s="130">
        <v>10718.169</v>
      </c>
      <c r="PC23" s="130">
        <v>10841.296</v>
      </c>
      <c r="PD23" s="130">
        <v>14086.96</v>
      </c>
      <c r="PE23" s="130">
        <v>10951.103999999999</v>
      </c>
      <c r="PF23" s="130">
        <v>11599.37</v>
      </c>
      <c r="PG23" s="130">
        <v>11113.358</v>
      </c>
      <c r="PH23" s="130">
        <v>10085.572</v>
      </c>
      <c r="PI23" s="130">
        <v>10193.082</v>
      </c>
      <c r="PJ23" s="130">
        <v>10257.677</v>
      </c>
      <c r="PK23" s="130">
        <v>10310.536</v>
      </c>
      <c r="PL23" s="130">
        <v>10460.974</v>
      </c>
      <c r="PM23" s="130">
        <v>9858.1290000000008</v>
      </c>
      <c r="PN23" s="130">
        <v>8559.9639999999999</v>
      </c>
      <c r="PO23" s="130">
        <v>8707.6309999999994</v>
      </c>
      <c r="PP23" s="130">
        <v>9651.393</v>
      </c>
      <c r="PQ23" s="130">
        <v>10444.879000000001</v>
      </c>
      <c r="PR23" s="130">
        <v>10710.814</v>
      </c>
      <c r="PS23" s="130">
        <v>10321.02</v>
      </c>
      <c r="PT23" s="130">
        <v>10236.599</v>
      </c>
      <c r="PU23" s="130">
        <v>9126.8279999999995</v>
      </c>
      <c r="PV23" s="130">
        <v>9016.2880000000005</v>
      </c>
      <c r="PW23" s="130">
        <v>9800.1620000000003</v>
      </c>
      <c r="PX23" s="130">
        <v>10274.143</v>
      </c>
      <c r="PY23" s="130">
        <v>9986.31</v>
      </c>
      <c r="PZ23" s="130">
        <v>10089.94</v>
      </c>
      <c r="QA23" s="130">
        <v>10146.522999999999</v>
      </c>
      <c r="QB23" s="130">
        <v>9707.5300000000007</v>
      </c>
      <c r="QC23" s="130">
        <v>9568.9230000000007</v>
      </c>
      <c r="QD23" s="130">
        <v>9859.1720000000005</v>
      </c>
      <c r="QE23" s="130">
        <v>8992.5239999999994</v>
      </c>
      <c r="QF23" s="130">
        <v>8912.7690000000002</v>
      </c>
      <c r="QG23" s="130">
        <v>8541.1110000000008</v>
      </c>
      <c r="QH23" s="130">
        <v>9043.7090000000007</v>
      </c>
      <c r="QI23" s="130">
        <v>7904.2960000000003</v>
      </c>
      <c r="QJ23" s="130">
        <v>8512.0969999999998</v>
      </c>
      <c r="QK23" s="130">
        <v>8733.0759999999991</v>
      </c>
      <c r="QL23" s="130">
        <v>8063.7309999999998</v>
      </c>
      <c r="QM23" s="130">
        <v>8958.7479999999996</v>
      </c>
      <c r="QN23" s="130">
        <v>9741.9509999999991</v>
      </c>
      <c r="QO23" s="130">
        <v>9193.4969999999994</v>
      </c>
      <c r="QP23" s="130">
        <v>9199.732</v>
      </c>
      <c r="QQ23" s="130">
        <v>9056.2450000000008</v>
      </c>
      <c r="QR23" s="130">
        <v>11347.366</v>
      </c>
      <c r="QS23" s="130">
        <v>12233.352999999999</v>
      </c>
      <c r="QT23" s="130">
        <v>15032.154</v>
      </c>
      <c r="QU23" s="130">
        <v>17301.718000000001</v>
      </c>
      <c r="QV23" s="130">
        <v>19179.25</v>
      </c>
      <c r="QW23" s="130">
        <v>18385.084999999999</v>
      </c>
      <c r="QX23" s="130">
        <v>17530.366999999998</v>
      </c>
      <c r="QY23" s="130">
        <v>15801.572</v>
      </c>
      <c r="QZ23" s="130">
        <v>14346.806</v>
      </c>
      <c r="RA23" s="130">
        <v>14258.603999999999</v>
      </c>
      <c r="RB23" s="130">
        <v>13165.957</v>
      </c>
      <c r="RC23" s="130">
        <v>12520.86</v>
      </c>
      <c r="RD23" s="130">
        <v>12506.819</v>
      </c>
      <c r="RE23" s="130">
        <v>10858.406000000001</v>
      </c>
      <c r="RF23" s="130">
        <v>9898.2900000000009</v>
      </c>
      <c r="RG23" s="130">
        <v>9778.8439999999991</v>
      </c>
      <c r="RH23" s="130">
        <v>10235.385</v>
      </c>
      <c r="RI23" s="130">
        <v>10259.335999999999</v>
      </c>
      <c r="RJ23" s="130">
        <v>10283.803</v>
      </c>
      <c r="RK23" s="130">
        <v>10470.620000000001</v>
      </c>
      <c r="RL23" s="130">
        <v>10613.984</v>
      </c>
      <c r="RM23" s="130">
        <v>10528.661</v>
      </c>
      <c r="RN23" s="130">
        <v>10642.199000000001</v>
      </c>
      <c r="RO23" s="130">
        <v>10724.55</v>
      </c>
      <c r="RP23" s="130">
        <v>10092.619000000001</v>
      </c>
      <c r="RQ23" s="130">
        <v>10193.333000000001</v>
      </c>
      <c r="RR23" s="130">
        <v>10045.334999999999</v>
      </c>
      <c r="RS23" s="130">
        <v>9114.1139999999996</v>
      </c>
      <c r="RT23" s="130">
        <v>9350.473</v>
      </c>
      <c r="RU23" s="130">
        <v>8782.1980000000003</v>
      </c>
      <c r="RV23" s="130">
        <v>8568.7849999999999</v>
      </c>
      <c r="RW23" s="130">
        <v>8439.1579999999994</v>
      </c>
      <c r="RX23" s="130">
        <v>8322.4950000000008</v>
      </c>
      <c r="RY23" s="130">
        <v>7728.26</v>
      </c>
      <c r="RZ23" s="130">
        <v>7557.2929999999997</v>
      </c>
      <c r="SA23" s="130">
        <v>7567.1729999999998</v>
      </c>
      <c r="SB23" s="130">
        <v>8474.8529999999992</v>
      </c>
      <c r="SC23" s="130">
        <v>8434.2520000000004</v>
      </c>
      <c r="SD23" s="130">
        <v>8656.7900000000009</v>
      </c>
      <c r="SE23" s="130">
        <v>7973.05</v>
      </c>
      <c r="SF23" s="125">
        <v>7645.5389999999998</v>
      </c>
      <c r="SG23" s="130">
        <v>7598.2470000000003</v>
      </c>
      <c r="SH23" s="130">
        <v>8860.3680000000004</v>
      </c>
      <c r="SI23" s="130">
        <v>9998.375</v>
      </c>
      <c r="SJ23" s="130">
        <v>9886.3490000000002</v>
      </c>
      <c r="SK23" s="130">
        <v>9253.9320000000007</v>
      </c>
      <c r="SL23" s="130">
        <v>8968.777</v>
      </c>
      <c r="SM23" s="130">
        <v>9653.9490000000005</v>
      </c>
      <c r="SN23" s="130">
        <v>9931.2170000000006</v>
      </c>
      <c r="SO23" s="130">
        <v>10777.546</v>
      </c>
      <c r="SP23" s="130">
        <v>10762.227000000001</v>
      </c>
      <c r="SQ23" s="130">
        <v>6057.8950000000004</v>
      </c>
      <c r="SR23" s="130">
        <v>6119.1120000000001</v>
      </c>
      <c r="SS23" s="130">
        <v>6158.902</v>
      </c>
      <c r="ST23" s="130">
        <v>6271.5950000000003</v>
      </c>
      <c r="SU23" s="130">
        <v>5897.357</v>
      </c>
      <c r="SV23" s="130">
        <v>5870.3779999999997</v>
      </c>
      <c r="SW23" s="130">
        <v>5533.1760000000004</v>
      </c>
      <c r="SX23" s="130">
        <v>5123.277</v>
      </c>
      <c r="SY23" s="130">
        <v>5097.5889999999999</v>
      </c>
      <c r="SZ23" s="130">
        <v>5079.8509999999997</v>
      </c>
      <c r="TA23" s="130">
        <v>5212.99</v>
      </c>
      <c r="TB23" s="130">
        <v>4786.3900000000003</v>
      </c>
      <c r="TC23" s="130">
        <v>6179.6350000000002</v>
      </c>
      <c r="TD23" s="130">
        <v>6470.6289999999999</v>
      </c>
      <c r="TE23" s="130">
        <v>6336.2030000000004</v>
      </c>
      <c r="TF23" s="130">
        <v>6217.5839999999998</v>
      </c>
      <c r="TG23" s="130">
        <v>6079.3289999999997</v>
      </c>
      <c r="TH23" s="130">
        <v>6210.2839999999997</v>
      </c>
      <c r="TI23" s="130">
        <v>5431.5379999999996</v>
      </c>
      <c r="TJ23" s="130">
        <v>5421.0290000000005</v>
      </c>
      <c r="TK23" s="130">
        <v>5397.1409999999996</v>
      </c>
      <c r="TL23" s="130">
        <v>4676.4110000000001</v>
      </c>
      <c r="TM23" s="130">
        <v>4493.3270000000002</v>
      </c>
      <c r="TN23" s="130">
        <v>4937.8119999999999</v>
      </c>
      <c r="TO23" s="130">
        <v>5370.2380000000003</v>
      </c>
      <c r="TP23" s="130">
        <v>5364.8990000000003</v>
      </c>
      <c r="TQ23" s="130">
        <v>4879.0820000000003</v>
      </c>
      <c r="TR23" s="130">
        <v>4631.3810000000003</v>
      </c>
      <c r="TS23" s="130">
        <v>4197.9170000000004</v>
      </c>
      <c r="TT23" s="130">
        <v>4575.1750000000002</v>
      </c>
      <c r="TU23" s="130">
        <v>5221.2049999999999</v>
      </c>
      <c r="TV23" s="130">
        <v>4998.973</v>
      </c>
      <c r="TW23" s="130">
        <v>4381.5050000000001</v>
      </c>
      <c r="TX23" s="130">
        <v>5406.7929999999997</v>
      </c>
      <c r="TY23" s="130">
        <v>5847.5069999999996</v>
      </c>
      <c r="TZ23" s="163">
        <v>5499.8609999999999</v>
      </c>
      <c r="UA23" s="163">
        <v>4741.7650000000003</v>
      </c>
      <c r="UB23" s="80">
        <v>3894.098</v>
      </c>
      <c r="UC23" s="173">
        <v>4656.616</v>
      </c>
      <c r="UD23" s="130">
        <v>5243.3109999999997</v>
      </c>
      <c r="UE23" s="130">
        <v>5881.8149999999996</v>
      </c>
      <c r="UF23" s="130">
        <v>6356.0050000000001</v>
      </c>
      <c r="UG23" s="130">
        <v>5573.6480000000001</v>
      </c>
      <c r="UH23" s="130">
        <v>4852.6989999999996</v>
      </c>
      <c r="UI23" s="130">
        <v>5581.1049999999996</v>
      </c>
      <c r="UJ23" s="130">
        <v>6210.2240000000002</v>
      </c>
      <c r="UK23" s="130">
        <v>6231.0029999999997</v>
      </c>
      <c r="UL23" s="130">
        <v>5684.34</v>
      </c>
      <c r="UM23" s="130">
        <v>6126.0839999999998</v>
      </c>
      <c r="UN23" s="130">
        <v>5840.1869999999999</v>
      </c>
      <c r="UO23" s="130">
        <v>5798.6679999999997</v>
      </c>
      <c r="UP23" s="130">
        <v>5795.2020000000002</v>
      </c>
      <c r="UQ23" s="130">
        <v>6128.5829999999996</v>
      </c>
      <c r="UR23" s="130">
        <v>6744.3040000000001</v>
      </c>
      <c r="US23" s="193" t="s">
        <v>112</v>
      </c>
      <c r="UT23" s="130">
        <v>7228.5050000000001</v>
      </c>
      <c r="UU23" s="130">
        <v>6935.57</v>
      </c>
      <c r="UV23" s="130">
        <v>6634.942</v>
      </c>
      <c r="UW23" s="130">
        <v>5786.1440000000002</v>
      </c>
      <c r="UX23" s="130">
        <v>6992.9340000000002</v>
      </c>
      <c r="UY23" s="130">
        <v>7283.42</v>
      </c>
      <c r="UZ23" s="130">
        <v>7173.8869999999997</v>
      </c>
      <c r="VA23" s="130">
        <v>7394.7049999999999</v>
      </c>
      <c r="VB23" s="130">
        <v>7711.9740000000002</v>
      </c>
      <c r="VC23" s="130">
        <v>7557.9390000000003</v>
      </c>
      <c r="VD23" s="130">
        <v>6771.3919999999998</v>
      </c>
      <c r="VE23" s="130">
        <v>6561.009</v>
      </c>
      <c r="VF23" s="130">
        <v>5941.0249999999996</v>
      </c>
      <c r="VG23" s="130">
        <v>6399.924</v>
      </c>
      <c r="VH23" s="130">
        <v>6229.4480000000003</v>
      </c>
      <c r="VI23" s="130">
        <v>5859.2669999999998</v>
      </c>
      <c r="VJ23" s="130">
        <v>5867.223</v>
      </c>
      <c r="VK23" s="130">
        <v>6135.06</v>
      </c>
      <c r="VL23" s="130">
        <v>6678.8130000000001</v>
      </c>
      <c r="VM23" s="130">
        <v>6684.4939999999997</v>
      </c>
      <c r="VN23" s="181">
        <v>7007.232</v>
      </c>
      <c r="VO23" s="181">
        <v>6891.4309999999996</v>
      </c>
      <c r="VP23" s="181">
        <v>6212.0590000000002</v>
      </c>
      <c r="VQ23" s="181">
        <v>5981.8119999999999</v>
      </c>
      <c r="VR23" s="181">
        <v>5174.0330000000004</v>
      </c>
      <c r="VS23" s="181">
        <v>5412.3050000000003</v>
      </c>
      <c r="VT23" s="181">
        <v>6148.9809999999998</v>
      </c>
      <c r="VU23" s="181">
        <v>5168.5659999999998</v>
      </c>
      <c r="VV23" s="181">
        <v>5608.8149999999996</v>
      </c>
      <c r="VW23" s="181">
        <v>5186.2910000000002</v>
      </c>
      <c r="VX23" s="182">
        <v>4664.0969999999998</v>
      </c>
      <c r="VY23" s="104">
        <v>5473.8280000000004</v>
      </c>
      <c r="VZ23" s="104">
        <v>5808.59</v>
      </c>
      <c r="WA23" s="104">
        <v>5351.0349999999999</v>
      </c>
      <c r="WB23" s="202">
        <v>5115.3149999999996</v>
      </c>
      <c r="WC23" s="202">
        <v>5676.201</v>
      </c>
      <c r="WD23" s="202">
        <v>6463.1629999999996</v>
      </c>
      <c r="WE23" s="202">
        <v>6451.4430000000002</v>
      </c>
      <c r="WF23" s="202">
        <v>6550.549</v>
      </c>
      <c r="WG23" s="202">
        <v>6800.7219999999998</v>
      </c>
      <c r="WH23" s="105">
        <v>6880.5829999999996</v>
      </c>
      <c r="WI23" s="217">
        <v>6548.0550000000003</v>
      </c>
      <c r="WJ23" s="105">
        <v>5842.9759999999997</v>
      </c>
      <c r="WK23" s="105">
        <v>5414.7120000000004</v>
      </c>
      <c r="WL23" s="105">
        <v>5414.7120000000004</v>
      </c>
      <c r="WM23" s="105">
        <v>5641.8829999999998</v>
      </c>
      <c r="WN23" s="105">
        <v>5974.6469999999999</v>
      </c>
      <c r="WO23" s="105">
        <v>5589.1859999999997</v>
      </c>
      <c r="WP23" s="105">
        <v>5880.5370000000003</v>
      </c>
      <c r="WQ23" s="105">
        <v>6679.7870000000003</v>
      </c>
      <c r="WR23" s="105">
        <v>6725.5190000000002</v>
      </c>
      <c r="WS23" s="105">
        <v>6374.9380000000001</v>
      </c>
      <c r="WT23" s="105">
        <v>6893.2190000000001</v>
      </c>
      <c r="WU23" s="105">
        <v>6783.9139999999998</v>
      </c>
      <c r="WV23" s="105">
        <v>7000.0469999999996</v>
      </c>
      <c r="WW23" s="105">
        <v>7536.3810000000003</v>
      </c>
      <c r="WX23" s="105">
        <v>6741.625</v>
      </c>
      <c r="WY23" s="105">
        <v>6049.0829999999996</v>
      </c>
      <c r="WZ23" s="217">
        <v>5221.6549999999997</v>
      </c>
      <c r="XA23" s="105">
        <v>5478.9369999999999</v>
      </c>
      <c r="XB23" s="105">
        <v>6132.585</v>
      </c>
      <c r="XC23" s="105">
        <v>6271.7579999999998</v>
      </c>
      <c r="XD23" s="105">
        <v>5791.7460000000001</v>
      </c>
      <c r="XE23" s="105">
        <v>5830.5050000000001</v>
      </c>
      <c r="XF23" s="105">
        <v>6174.5879999999997</v>
      </c>
      <c r="XG23" s="105">
        <v>6191.0749999999998</v>
      </c>
      <c r="XH23" s="105">
        <v>6705.3940000000002</v>
      </c>
      <c r="XI23" s="105">
        <v>6277.5519999999997</v>
      </c>
      <c r="XJ23" s="217">
        <v>6329.8580000000002</v>
      </c>
      <c r="XK23" s="105">
        <v>6682.616</v>
      </c>
      <c r="XL23" s="217">
        <v>6986.1220000000003</v>
      </c>
      <c r="XM23" s="217">
        <v>6232.4139999999998</v>
      </c>
      <c r="XN23" s="105">
        <v>5544.2160000000003</v>
      </c>
      <c r="XO23" s="105">
        <v>5783.2070000000003</v>
      </c>
      <c r="XP23" s="105">
        <v>5584.8019999999997</v>
      </c>
      <c r="XQ23" s="105">
        <v>6372.6869999999999</v>
      </c>
      <c r="XR23" s="105">
        <v>6488.2870000000003</v>
      </c>
      <c r="XS23" s="105">
        <v>5621.4129999999996</v>
      </c>
      <c r="XT23" s="217">
        <v>5107.9279999999999</v>
      </c>
      <c r="XU23" s="217">
        <v>5582.2520000000004</v>
      </c>
      <c r="XV23" s="105">
        <v>5788.8639999999996</v>
      </c>
      <c r="XW23" s="105">
        <v>7408.8779999999997</v>
      </c>
      <c r="XX23" s="105">
        <v>8259.4809999999998</v>
      </c>
      <c r="XY23" s="217">
        <v>7830.223</v>
      </c>
      <c r="XZ23" s="217">
        <v>7200.8220000000001</v>
      </c>
      <c r="YA23" s="217">
        <v>6509.473</v>
      </c>
      <c r="YB23" s="105">
        <v>6930.192</v>
      </c>
      <c r="YC23" s="105">
        <v>7749.5720000000001</v>
      </c>
      <c r="YD23" s="105">
        <v>7458.9229999999998</v>
      </c>
      <c r="YE23" s="105">
        <v>8905.0540000000001</v>
      </c>
      <c r="YF23" s="105">
        <v>9047.1959999999999</v>
      </c>
      <c r="YG23" s="217">
        <v>8625.2209999999995</v>
      </c>
      <c r="YH23" s="228" t="s">
        <v>112</v>
      </c>
      <c r="YI23" s="238">
        <v>9723.9879999999994</v>
      </c>
      <c r="YJ23" s="238">
        <v>9009.7950000000001</v>
      </c>
      <c r="YK23" s="238">
        <v>8168.3389999999999</v>
      </c>
      <c r="YL23" s="238">
        <v>7765.9939999999997</v>
      </c>
      <c r="YM23" s="238">
        <v>7359.64</v>
      </c>
      <c r="YN23" s="238">
        <v>7484.942</v>
      </c>
      <c r="YO23" s="238">
        <v>6973.884</v>
      </c>
      <c r="YP23" s="238">
        <v>7524.2870000000003</v>
      </c>
      <c r="YQ23" s="238">
        <v>7611.616</v>
      </c>
      <c r="YR23" s="238">
        <v>7010.0889999999999</v>
      </c>
      <c r="YS23" s="238">
        <v>6284.0280000000002</v>
      </c>
      <c r="YT23" s="238">
        <v>5999.1890000000003</v>
      </c>
      <c r="YU23" s="246">
        <v>6271.93</v>
      </c>
      <c r="YV23" s="253">
        <v>5826.2790000000005</v>
      </c>
      <c r="YW23" s="253">
        <v>5820.3909999999996</v>
      </c>
      <c r="YX23" s="253">
        <v>5581.2470000000003</v>
      </c>
      <c r="YY23" s="253">
        <v>5336.018</v>
      </c>
      <c r="YZ23" s="253">
        <v>5277.3379999999997</v>
      </c>
      <c r="ZA23" s="253">
        <v>5457.37</v>
      </c>
      <c r="ZB23" s="253">
        <v>6129.4359999999997</v>
      </c>
      <c r="ZC23" s="253">
        <v>5741.0410000000002</v>
      </c>
      <c r="ZD23" s="253">
        <v>5897.9110000000001</v>
      </c>
      <c r="ZE23" s="253">
        <v>5523.1149999999998</v>
      </c>
      <c r="ZF23" s="253">
        <v>5427.9830000000002</v>
      </c>
      <c r="ZG23" s="253">
        <v>6190.982</v>
      </c>
      <c r="ZH23" s="253">
        <v>6656.357</v>
      </c>
      <c r="ZI23" s="253">
        <v>6901.1970000000001</v>
      </c>
      <c r="ZJ23" s="253">
        <v>7564.2960000000003</v>
      </c>
      <c r="ZK23" s="253">
        <v>7319.7259999999997</v>
      </c>
      <c r="ZL23" s="253">
        <v>7292.3329999999996</v>
      </c>
      <c r="ZM23" s="253">
        <v>6918.7579999999998</v>
      </c>
      <c r="ZN23" s="253">
        <v>5983.1629999999996</v>
      </c>
      <c r="ZO23" s="253">
        <v>6891.0780000000004</v>
      </c>
      <c r="ZP23" s="253">
        <v>6891.0780000000004</v>
      </c>
      <c r="ZQ23" s="253">
        <v>7300.2359999999999</v>
      </c>
      <c r="ZR23" s="253">
        <v>7591.09</v>
      </c>
      <c r="ZS23" s="253">
        <v>7233.0280000000002</v>
      </c>
      <c r="ZT23" s="253">
        <v>7794.3419999999996</v>
      </c>
      <c r="ZU23" s="253">
        <v>8412.6290000000008</v>
      </c>
      <c r="ZV23" s="253">
        <v>7508.4610000000002</v>
      </c>
      <c r="ZW23" s="253">
        <v>7592.77</v>
      </c>
      <c r="ZX23" s="253">
        <v>7823.4989999999998</v>
      </c>
      <c r="ZY23" s="253">
        <v>7873.6049999999996</v>
      </c>
      <c r="ZZ23" s="253">
        <v>7921.1760000000004</v>
      </c>
      <c r="AAA23" s="253">
        <v>8170.6909999999998</v>
      </c>
      <c r="AAB23" s="253">
        <v>8347.6350000000002</v>
      </c>
      <c r="AAC23" s="259" t="s">
        <v>112</v>
      </c>
      <c r="AAD23" s="253">
        <v>8494.1980000000003</v>
      </c>
      <c r="AAE23" s="253">
        <v>8795.2649999999994</v>
      </c>
      <c r="AAF23" s="253">
        <v>7352.1270000000004</v>
      </c>
      <c r="AAG23" s="253">
        <v>6666.2</v>
      </c>
      <c r="AAH23" s="253">
        <v>6823.5190000000002</v>
      </c>
      <c r="AAI23" s="253">
        <v>6241.6890000000003</v>
      </c>
      <c r="AAJ23" s="253">
        <v>5588.9319999999998</v>
      </c>
      <c r="AAK23" s="253">
        <v>6332.3450000000003</v>
      </c>
      <c r="AAL23" s="253">
        <v>6216.058</v>
      </c>
      <c r="AAM23" s="253">
        <v>6366.4520000000002</v>
      </c>
      <c r="AAN23" s="253">
        <v>8076.7209999999995</v>
      </c>
      <c r="AAO23" s="253">
        <v>7060.973</v>
      </c>
      <c r="AAP23" s="253">
        <v>7056.348</v>
      </c>
      <c r="AAQ23" s="253">
        <v>7352.0720000000001</v>
      </c>
      <c r="AAR23" s="253">
        <v>7304.7560000000003</v>
      </c>
      <c r="AAS23" s="253">
        <v>5922.61</v>
      </c>
      <c r="AAT23" s="253">
        <v>4788.8440000000001</v>
      </c>
      <c r="AAU23" s="253">
        <v>5411.9340000000002</v>
      </c>
      <c r="AAV23" s="253">
        <v>6276.89</v>
      </c>
      <c r="AAW23" s="253">
        <v>6729.5260278380001</v>
      </c>
      <c r="AAX23" s="253">
        <v>6646.3836605030001</v>
      </c>
      <c r="AAY23" s="253">
        <v>7069.8392399280001</v>
      </c>
      <c r="AAZ23" s="253">
        <v>7452.8867863519999</v>
      </c>
      <c r="ABA23" s="253">
        <v>6742.4480000000003</v>
      </c>
      <c r="ABB23" s="253">
        <v>5794.224519458</v>
      </c>
      <c r="ABC23" s="253">
        <v>6046.8605397789997</v>
      </c>
      <c r="ABD23" s="253">
        <v>5634.8404024459996</v>
      </c>
      <c r="ABE23" s="253">
        <v>6530.8830323190004</v>
      </c>
      <c r="ABF23" s="253">
        <v>7080.8700166819999</v>
      </c>
      <c r="ABG23" s="253">
        <v>6009.9277777779998</v>
      </c>
      <c r="ABH23" s="253">
        <v>5864.8216603720002</v>
      </c>
      <c r="ABI23" s="253">
        <v>5902.561305964</v>
      </c>
      <c r="ABJ23" s="253">
        <v>6061.2330000000002</v>
      </c>
      <c r="ABK23" s="253">
        <v>5488.018</v>
      </c>
      <c r="ABL23" s="253">
        <v>4915.5379999999996</v>
      </c>
      <c r="ABM23" s="253">
        <v>5684.6419999999998</v>
      </c>
      <c r="ABN23" s="253">
        <v>5527.8838208360003</v>
      </c>
      <c r="ABO23" s="202">
        <v>6148.4670777060001</v>
      </c>
      <c r="ABP23" s="202">
        <v>6282.3814538570005</v>
      </c>
      <c r="ABQ23" s="202">
        <v>6873.253109147</v>
      </c>
      <c r="ABR23" s="202">
        <v>6458.47565553</v>
      </c>
      <c r="ABS23" s="202">
        <v>6969.1167754629996</v>
      </c>
      <c r="ABT23" s="202">
        <v>5755.0323751309998</v>
      </c>
      <c r="ABU23" s="202">
        <v>6746.0326584109998</v>
      </c>
      <c r="ABV23" s="267">
        <v>5729.4891023919999</v>
      </c>
      <c r="ABW23" s="267">
        <v>6224.1200091849996</v>
      </c>
      <c r="ABX23" s="267">
        <v>6872.0697254569995</v>
      </c>
      <c r="ABY23" s="267">
        <v>6815.3823886270002</v>
      </c>
      <c r="ABZ23" s="125"/>
      <c r="ACA23" s="81"/>
      <c r="ACB23" s="81"/>
      <c r="ACC23" s="82" t="s">
        <v>114</v>
      </c>
      <c r="ACF23" s="111"/>
    </row>
    <row r="24" spans="2:760" ht="12.75" customHeight="1" x14ac:dyDescent="0.4">
      <c r="B24" s="50"/>
      <c r="C24" s="54" t="s">
        <v>112</v>
      </c>
      <c r="D24" s="47" t="s">
        <v>115</v>
      </c>
      <c r="E24" s="52">
        <v>9944</v>
      </c>
      <c r="F24" s="52">
        <v>5396.9693524964978</v>
      </c>
      <c r="G24" s="52">
        <v>11027.448491361998</v>
      </c>
      <c r="H24" s="52">
        <v>8929.6052398951506</v>
      </c>
      <c r="I24" s="52">
        <v>8582.6896778562514</v>
      </c>
      <c r="J24" s="52">
        <v>13396.15745911675</v>
      </c>
      <c r="K24" s="52">
        <v>8921.6347803258031</v>
      </c>
      <c r="L24" s="52">
        <v>7091.9695664838009</v>
      </c>
      <c r="M24" s="52">
        <v>10702.60660812143</v>
      </c>
      <c r="N24" s="52">
        <v>9194.900803711922</v>
      </c>
      <c r="O24" s="52">
        <v>5999.0052123643691</v>
      </c>
      <c r="P24" s="52">
        <v>7037.34143196284</v>
      </c>
      <c r="Q24" s="52">
        <v>5594.7533863478411</v>
      </c>
      <c r="R24" s="52">
        <v>5883.9573782785101</v>
      </c>
      <c r="S24" s="52">
        <v>6698.06236695591</v>
      </c>
      <c r="T24" s="52">
        <v>4685.9477032484201</v>
      </c>
      <c r="U24" s="52">
        <v>4713.7141042367184</v>
      </c>
      <c r="V24" s="52">
        <v>4678.3135191622496</v>
      </c>
      <c r="W24" s="52">
        <v>5840.3604090122108</v>
      </c>
      <c r="X24" s="52">
        <v>4598.6974389402503</v>
      </c>
      <c r="Y24" s="52">
        <v>4575.6031271175489</v>
      </c>
      <c r="Z24" s="52">
        <v>4556.8797996075291</v>
      </c>
      <c r="AA24" s="52">
        <v>11492.360185337431</v>
      </c>
      <c r="AB24" s="52">
        <v>21740.237029286491</v>
      </c>
      <c r="AC24" s="52">
        <v>21922.340831522113</v>
      </c>
      <c r="AD24" s="52">
        <v>21912.383385077497</v>
      </c>
      <c r="AE24" s="52">
        <v>22847.471745766896</v>
      </c>
      <c r="AF24" s="52">
        <v>22008.290479782223</v>
      </c>
      <c r="AG24" s="52">
        <v>22502.566011347739</v>
      </c>
      <c r="AH24" s="52">
        <v>22358.352136787737</v>
      </c>
      <c r="AI24" s="52">
        <v>23682.583719836948</v>
      </c>
      <c r="AJ24" s="52">
        <v>22366.205611749818</v>
      </c>
      <c r="AK24" s="52">
        <v>22190.637262044151</v>
      </c>
      <c r="AL24" s="52">
        <v>22457.692148976636</v>
      </c>
      <c r="AM24" s="52">
        <v>25574.427789514459</v>
      </c>
      <c r="AN24" s="52">
        <v>35022.355671342091</v>
      </c>
      <c r="AO24" s="52">
        <v>35871.479095830458</v>
      </c>
      <c r="AP24" s="52">
        <v>35876.40040585502</v>
      </c>
      <c r="AQ24" s="52">
        <v>35981.073603159428</v>
      </c>
      <c r="AR24" s="52">
        <v>35223.912879807751</v>
      </c>
      <c r="AS24" s="52">
        <v>35837.416168798147</v>
      </c>
      <c r="AT24" s="52">
        <v>36205.312324777224</v>
      </c>
      <c r="AU24" s="52">
        <v>36186.35715486492</v>
      </c>
      <c r="AV24" s="52">
        <v>36587.529777705895</v>
      </c>
      <c r="AW24" s="52">
        <v>37328.246561989879</v>
      </c>
      <c r="AX24" s="52">
        <v>37525.063046066876</v>
      </c>
      <c r="AY24" s="52">
        <v>38275.50622442922</v>
      </c>
      <c r="AZ24" s="52">
        <v>38301.86640655926</v>
      </c>
      <c r="BA24" s="52">
        <v>38760.825502161228</v>
      </c>
      <c r="BB24" s="52">
        <v>38666.761880686041</v>
      </c>
      <c r="BC24" s="52">
        <v>39069.221289035602</v>
      </c>
      <c r="BD24" s="52">
        <v>39719.604487972232</v>
      </c>
      <c r="BE24" s="52">
        <v>39973.623193005071</v>
      </c>
      <c r="BF24" s="52">
        <v>39760.929834636838</v>
      </c>
      <c r="BG24" s="52">
        <v>40169.803836716535</v>
      </c>
      <c r="BH24" s="52">
        <v>40514.731807680604</v>
      </c>
      <c r="BI24" s="52">
        <v>40793.927523024555</v>
      </c>
      <c r="BJ24" s="52">
        <v>41149.95780444055</v>
      </c>
      <c r="BK24" s="52">
        <v>41615.893385404095</v>
      </c>
      <c r="BL24" s="52">
        <v>40808.611260633021</v>
      </c>
      <c r="BM24" s="52">
        <v>41372.656721326341</v>
      </c>
      <c r="BN24" s="52">
        <v>42165.023148249747</v>
      </c>
      <c r="BO24" s="52">
        <v>43849.665263758048</v>
      </c>
      <c r="BP24" s="52">
        <v>43245.185018574797</v>
      </c>
      <c r="BQ24" s="52">
        <v>42994.916805634188</v>
      </c>
      <c r="BR24" s="52">
        <v>41105.984228553156</v>
      </c>
      <c r="BS24" s="52">
        <v>41766.693003809989</v>
      </c>
      <c r="BT24" s="52">
        <v>41969.308340306372</v>
      </c>
      <c r="BU24" s="52">
        <v>42854.008521341595</v>
      </c>
      <c r="BV24" s="52">
        <v>42714.445948267909</v>
      </c>
      <c r="BW24" s="84">
        <v>42955.62493823425</v>
      </c>
      <c r="BX24" s="88">
        <v>43428.568131378692</v>
      </c>
      <c r="BY24" s="88">
        <v>43340.369517872408</v>
      </c>
      <c r="BZ24" s="88">
        <v>43581.840047283855</v>
      </c>
      <c r="CA24" s="88">
        <v>43958.930424291</v>
      </c>
      <c r="CB24" s="88">
        <v>43879.449835549698</v>
      </c>
      <c r="CC24" s="55">
        <v>43703.047615491661</v>
      </c>
      <c r="CD24" s="55">
        <v>43592.323575899842</v>
      </c>
      <c r="CE24" s="88">
        <v>44119.025337975938</v>
      </c>
      <c r="CF24" s="88">
        <v>44420.843723375248</v>
      </c>
      <c r="CG24" s="88">
        <v>44646.993496612457</v>
      </c>
      <c r="CH24" s="88">
        <v>45287.342076656751</v>
      </c>
      <c r="CI24" s="88">
        <v>47322.997671377045</v>
      </c>
      <c r="CJ24" s="88">
        <v>45596.984938593749</v>
      </c>
      <c r="CK24" s="88">
        <v>46461.057196996437</v>
      </c>
      <c r="CL24" s="88">
        <v>46595.078527319085</v>
      </c>
      <c r="CM24" s="88">
        <v>46663.738163648399</v>
      </c>
      <c r="CN24" s="88">
        <v>46370.865003635263</v>
      </c>
      <c r="CO24" s="88">
        <v>46478.463762133193</v>
      </c>
      <c r="CP24" s="88">
        <v>46751.700733050173</v>
      </c>
      <c r="CQ24" s="88">
        <v>46646.630269235844</v>
      </c>
      <c r="CR24" s="88">
        <v>46961.396358638078</v>
      </c>
      <c r="CS24" s="88">
        <v>47907.558182809735</v>
      </c>
      <c r="CT24" s="88">
        <v>47925.499034802146</v>
      </c>
      <c r="CU24" s="88">
        <v>49172.746510750003</v>
      </c>
      <c r="CV24" s="88">
        <v>49413.278245191243</v>
      </c>
      <c r="CW24" s="88">
        <v>48858.948824896397</v>
      </c>
      <c r="CX24" s="88">
        <v>47699.64311447717</v>
      </c>
      <c r="CY24" s="88">
        <v>48182.247003588833</v>
      </c>
      <c r="CZ24" s="88">
        <v>48698.900139991492</v>
      </c>
      <c r="DA24" s="88">
        <v>48191.703436068645</v>
      </c>
      <c r="DB24" s="88">
        <v>48424.245645000003</v>
      </c>
      <c r="DC24" s="88">
        <v>48099.264978304345</v>
      </c>
      <c r="DD24" s="88">
        <v>48361.098057932701</v>
      </c>
      <c r="DE24" s="88">
        <v>49419.886976998539</v>
      </c>
      <c r="DF24" s="88">
        <v>49490.592069719642</v>
      </c>
      <c r="DG24" s="88">
        <v>49546.602370128247</v>
      </c>
      <c r="DH24" s="88">
        <v>49684.40599863125</v>
      </c>
      <c r="DI24" s="55">
        <v>50028.83683316745</v>
      </c>
      <c r="DJ24" s="88">
        <v>50283.83427577946</v>
      </c>
      <c r="DK24" s="88">
        <v>50407.446145179485</v>
      </c>
      <c r="DL24" s="88">
        <v>50553.453879384651</v>
      </c>
      <c r="DM24" s="88">
        <v>50573.546923877388</v>
      </c>
      <c r="DN24" s="88">
        <v>50334.726662867943</v>
      </c>
      <c r="DO24" s="88">
        <v>50117.048889614976</v>
      </c>
      <c r="DP24" s="88">
        <v>51029.076072502241</v>
      </c>
      <c r="DQ24" s="88">
        <v>51155.222705693632</v>
      </c>
      <c r="DR24" s="88">
        <v>51159.379745654718</v>
      </c>
      <c r="DS24" s="88">
        <v>50804.746560901265</v>
      </c>
      <c r="DT24" s="88">
        <v>51034.795101466603</v>
      </c>
      <c r="DU24" s="88">
        <v>51276.283439817002</v>
      </c>
      <c r="DV24" s="88">
        <v>51514.421319900423</v>
      </c>
      <c r="DW24" s="88">
        <v>51605.600126333942</v>
      </c>
      <c r="DX24" s="88">
        <v>51071.517321823638</v>
      </c>
      <c r="DY24" s="88">
        <v>51170.168958757487</v>
      </c>
      <c r="DZ24" s="88">
        <v>52103.726541388794</v>
      </c>
      <c r="EA24" s="88">
        <v>52355.137472942733</v>
      </c>
      <c r="EB24" s="88">
        <v>52121.018050077437</v>
      </c>
      <c r="EC24" s="88">
        <v>51959.323461794913</v>
      </c>
      <c r="ED24" s="88">
        <v>51649.955173764531</v>
      </c>
      <c r="EE24" s="88">
        <v>53899.46368165969</v>
      </c>
      <c r="EF24" s="88">
        <v>55749.7468537647</v>
      </c>
      <c r="EG24" s="88">
        <v>56292.663232157975</v>
      </c>
      <c r="EH24" s="88">
        <v>56018.487983576393</v>
      </c>
      <c r="EI24" s="88">
        <v>61555.936995955242</v>
      </c>
      <c r="EJ24" s="88">
        <v>55572.191326062442</v>
      </c>
      <c r="EK24" s="88">
        <v>55951.603813637834</v>
      </c>
      <c r="EL24" s="88">
        <v>57243.530529289972</v>
      </c>
      <c r="EM24" s="88">
        <v>58354.553463806158</v>
      </c>
      <c r="EN24" s="88">
        <v>59127.887511644039</v>
      </c>
      <c r="EO24" s="88">
        <v>58955.192188444853</v>
      </c>
      <c r="EP24" s="88">
        <v>62004.473334236165</v>
      </c>
      <c r="EQ24" s="88">
        <v>62577.840825729865</v>
      </c>
      <c r="ER24" s="88">
        <v>63709.781112543984</v>
      </c>
      <c r="ES24" s="88">
        <v>64900.360835527892</v>
      </c>
      <c r="ET24" s="88">
        <v>64950.517784428703</v>
      </c>
      <c r="EU24" s="88">
        <v>66498.753757185972</v>
      </c>
      <c r="EV24" s="88">
        <v>66092.419009697041</v>
      </c>
      <c r="EW24" s="88">
        <v>65244.502235884509</v>
      </c>
      <c r="EX24" s="88">
        <v>63685.986973776962</v>
      </c>
      <c r="EY24" s="88">
        <v>63599.927329791812</v>
      </c>
      <c r="EZ24" s="88">
        <v>64400.798528149295</v>
      </c>
      <c r="FA24" s="88">
        <v>65771.174780118497</v>
      </c>
      <c r="FB24" s="88">
        <v>65546.241260731782</v>
      </c>
      <c r="FC24" s="88">
        <v>67495.297447078818</v>
      </c>
      <c r="FD24" s="88">
        <v>67602.2549882764</v>
      </c>
      <c r="FE24" s="88">
        <v>67734.687766110976</v>
      </c>
      <c r="FF24" s="88">
        <v>68316.59557445033</v>
      </c>
      <c r="FG24" s="88">
        <v>68872.30740503929</v>
      </c>
      <c r="FH24" s="88">
        <v>68566.506121056984</v>
      </c>
      <c r="FI24" s="88">
        <v>67466.39963463282</v>
      </c>
      <c r="FJ24" s="88">
        <v>67733.173840215706</v>
      </c>
      <c r="FK24" s="88">
        <v>68283.260675420548</v>
      </c>
      <c r="FL24" s="88">
        <v>67829.184127999994</v>
      </c>
      <c r="FM24" s="88">
        <v>65700.518729999996</v>
      </c>
      <c r="FN24" s="88">
        <v>64797.299423999997</v>
      </c>
      <c r="FO24" s="88">
        <v>65033.734248000001</v>
      </c>
      <c r="FP24" s="88">
        <v>64336.164664747041</v>
      </c>
      <c r="FQ24" s="88">
        <v>64646.13991544403</v>
      </c>
      <c r="FR24" s="88">
        <v>64681.014536714647</v>
      </c>
      <c r="FS24" s="88">
        <v>64773.673979503998</v>
      </c>
      <c r="FT24" s="88">
        <v>64157.066334619994</v>
      </c>
      <c r="FU24" s="88">
        <v>64801.526636963972</v>
      </c>
      <c r="FV24" s="88">
        <v>65717.323108791868</v>
      </c>
      <c r="FW24" s="88">
        <v>65157.818854308112</v>
      </c>
      <c r="FX24" s="88">
        <v>64575.154655344071</v>
      </c>
      <c r="FY24" s="88">
        <v>64443.07943632167</v>
      </c>
      <c r="FZ24" s="88">
        <v>65598.775726419597</v>
      </c>
      <c r="GA24" s="88">
        <v>67169.335661569494</v>
      </c>
      <c r="GB24" s="88">
        <v>68969.949702860409</v>
      </c>
      <c r="GC24" s="88">
        <v>66881.202601731187</v>
      </c>
      <c r="GD24" s="88">
        <v>69073.966176904098</v>
      </c>
      <c r="GE24" s="88">
        <v>68902.899645372279</v>
      </c>
      <c r="GF24" s="88">
        <v>67805.759805668655</v>
      </c>
      <c r="GG24" s="88">
        <v>67585.789921314688</v>
      </c>
      <c r="GH24" s="88">
        <v>66786.320100170153</v>
      </c>
      <c r="GI24" s="88">
        <v>68361.597176300304</v>
      </c>
      <c r="GJ24" s="88">
        <v>69741.525634746053</v>
      </c>
      <c r="GK24" s="88">
        <v>70247.603323478106</v>
      </c>
      <c r="GL24" s="88">
        <v>69054.35357356412</v>
      </c>
      <c r="GM24" s="88">
        <v>68089.062718680958</v>
      </c>
      <c r="GN24" s="88">
        <v>67891.006962564483</v>
      </c>
      <c r="GO24" s="88">
        <v>68754.870823843739</v>
      </c>
      <c r="GP24" s="88">
        <v>70239.05727013966</v>
      </c>
      <c r="GQ24" s="88">
        <v>71982.397417154178</v>
      </c>
      <c r="GR24" s="88">
        <v>71874.025376046469</v>
      </c>
      <c r="GS24" s="88">
        <v>72151.577253234122</v>
      </c>
      <c r="GT24" s="88">
        <v>70096.189367301879</v>
      </c>
      <c r="GU24" s="88">
        <v>71309.361444594688</v>
      </c>
      <c r="GV24" s="88">
        <v>72233.587605785084</v>
      </c>
      <c r="GW24" s="88">
        <v>72096.574482254437</v>
      </c>
      <c r="GX24" s="88">
        <v>71490.337250560013</v>
      </c>
      <c r="GY24" s="88">
        <v>71560.297780376335</v>
      </c>
      <c r="GZ24" s="88">
        <v>72344.46758018533</v>
      </c>
      <c r="HA24" s="88">
        <v>73993.779445677588</v>
      </c>
      <c r="HB24" s="52">
        <v>72484.398501690943</v>
      </c>
      <c r="HC24" s="88">
        <v>74898.732548940388</v>
      </c>
      <c r="HD24" s="88">
        <v>75497.921520408112</v>
      </c>
      <c r="HE24" s="88">
        <v>74988.75343758997</v>
      </c>
      <c r="HF24" s="88">
        <v>74503.567091498015</v>
      </c>
      <c r="HG24" s="88">
        <v>75124.131184176236</v>
      </c>
      <c r="HH24" s="88">
        <v>77459.084535257309</v>
      </c>
      <c r="HI24" s="88">
        <v>78200.93546239128</v>
      </c>
      <c r="HJ24" s="88">
        <v>78844.558426314325</v>
      </c>
      <c r="HK24" s="88">
        <v>80129.805505628028</v>
      </c>
      <c r="HL24" s="88">
        <v>78397.293849081543</v>
      </c>
      <c r="HM24" s="88">
        <v>79471.502267867967</v>
      </c>
      <c r="HN24" s="88">
        <v>78640.038895040532</v>
      </c>
      <c r="HO24" s="88">
        <v>78308.232443293018</v>
      </c>
      <c r="HP24" s="88">
        <v>78700.377236284912</v>
      </c>
      <c r="HQ24" s="88">
        <v>79209.250950538553</v>
      </c>
      <c r="HR24" s="88">
        <v>79117.775607662334</v>
      </c>
      <c r="HS24" s="88">
        <v>81095.158899350208</v>
      </c>
      <c r="HT24" s="88">
        <v>81624.730753608877</v>
      </c>
      <c r="HU24" s="88">
        <v>82666.095876995372</v>
      </c>
      <c r="HV24" s="88">
        <v>83092.452596564137</v>
      </c>
      <c r="HW24" s="88">
        <v>82839.289506242261</v>
      </c>
      <c r="HX24" s="88">
        <v>83584.83362337765</v>
      </c>
      <c r="HY24" s="88">
        <v>83561.514984698093</v>
      </c>
      <c r="HZ24" s="88">
        <v>82130.894876238744</v>
      </c>
      <c r="IA24" s="88">
        <v>86548.438152080518</v>
      </c>
      <c r="IB24" s="88">
        <v>82617.860193052911</v>
      </c>
      <c r="IC24" s="88">
        <v>85017.42344262969</v>
      </c>
      <c r="ID24" s="88">
        <v>85155.33036472433</v>
      </c>
      <c r="IE24" s="88">
        <v>85415.693434055094</v>
      </c>
      <c r="IF24" s="88">
        <v>84445.611713043807</v>
      </c>
      <c r="IG24" s="88">
        <v>86293.247721656197</v>
      </c>
      <c r="IH24" s="88">
        <v>85588.934609331278</v>
      </c>
      <c r="II24" s="88">
        <v>86434.844562927363</v>
      </c>
      <c r="IJ24" s="88">
        <v>87712.452505424983</v>
      </c>
      <c r="IK24" s="88">
        <v>87825.178356738674</v>
      </c>
      <c r="IL24" s="88">
        <v>89366.779643642963</v>
      </c>
      <c r="IM24" s="88">
        <v>88778.871656494928</v>
      </c>
      <c r="IN24" s="88">
        <v>84558.97939866106</v>
      </c>
      <c r="IO24" s="88">
        <v>79792.225806474686</v>
      </c>
      <c r="IP24" s="88">
        <v>81257.923966653529</v>
      </c>
      <c r="IQ24" s="88">
        <v>82568.15425368966</v>
      </c>
      <c r="IR24" s="88">
        <v>81898.56342026795</v>
      </c>
      <c r="IS24" s="88">
        <v>81208.287488399976</v>
      </c>
      <c r="IT24" s="88">
        <v>80647.992720586219</v>
      </c>
      <c r="IU24" s="88">
        <v>80854.376860689576</v>
      </c>
      <c r="IV24" s="88">
        <v>79529.550871232772</v>
      </c>
      <c r="IW24" s="88">
        <v>83009.049957751078</v>
      </c>
      <c r="IX24" s="88">
        <v>81336.081419557522</v>
      </c>
      <c r="IY24" s="88">
        <v>84028.624703586873</v>
      </c>
      <c r="IZ24" s="88">
        <v>83297.8270267357</v>
      </c>
      <c r="JA24" s="88">
        <v>84027.461524382466</v>
      </c>
      <c r="JB24" s="88">
        <v>84568.953683318527</v>
      </c>
      <c r="JC24" s="88">
        <v>81673.363781973851</v>
      </c>
      <c r="JD24" s="88">
        <v>80450.439952965244</v>
      </c>
      <c r="JE24" s="88">
        <v>78729.568024600871</v>
      </c>
      <c r="JF24" s="88">
        <v>78027.201366560766</v>
      </c>
      <c r="JG24" s="88">
        <v>77788.900359319465</v>
      </c>
      <c r="JH24" s="88">
        <v>76347.600043161234</v>
      </c>
      <c r="JI24" s="88">
        <v>75617.723970801424</v>
      </c>
      <c r="JJ24" s="88">
        <v>82700.006620305663</v>
      </c>
      <c r="JK24" s="88">
        <v>76587.169241589087</v>
      </c>
      <c r="JL24" s="88">
        <v>75659.583294551572</v>
      </c>
      <c r="JM24" s="88">
        <v>75257.617562649553</v>
      </c>
      <c r="JN24" s="88">
        <v>74560.91179099794</v>
      </c>
      <c r="JO24" s="88">
        <v>75129.15715191557</v>
      </c>
      <c r="JP24" s="88">
        <v>75196.65119192937</v>
      </c>
      <c r="JQ24" s="88">
        <v>75514.635323147755</v>
      </c>
      <c r="JR24" s="88">
        <v>76283.844029271189</v>
      </c>
      <c r="JS24" s="88">
        <v>75716.680512126099</v>
      </c>
      <c r="JT24" s="88">
        <v>73504.24486663373</v>
      </c>
      <c r="JU24" s="88">
        <v>73293.180648667942</v>
      </c>
      <c r="JV24" s="52">
        <v>76319.164061693678</v>
      </c>
      <c r="JW24" s="88">
        <v>73140.849977373393</v>
      </c>
      <c r="JX24" s="88">
        <v>74220.739116304307</v>
      </c>
      <c r="JY24" s="88">
        <v>73689.702254120144</v>
      </c>
      <c r="JZ24" s="88">
        <v>73431.727683593097</v>
      </c>
      <c r="KA24" s="88">
        <v>76488.663192178967</v>
      </c>
      <c r="KB24" s="52">
        <v>74225.998765668715</v>
      </c>
      <c r="KC24" s="88">
        <v>74044.687109690261</v>
      </c>
      <c r="KD24" s="88">
        <v>73777.063101306863</v>
      </c>
      <c r="KE24" s="88">
        <v>74288.73020854652</v>
      </c>
      <c r="KF24" s="88">
        <v>74308.754636789701</v>
      </c>
      <c r="KG24" s="88">
        <v>74261.942215320159</v>
      </c>
      <c r="KH24" s="88">
        <v>75339.14557724481</v>
      </c>
      <c r="KI24" s="88">
        <v>77507.602625540458</v>
      </c>
      <c r="KJ24" s="88">
        <v>75208.449895265265</v>
      </c>
      <c r="KK24" s="88">
        <v>75208.449895265265</v>
      </c>
      <c r="KL24" s="88">
        <v>75240.39237857204</v>
      </c>
      <c r="KM24" s="88">
        <v>75111.832935404964</v>
      </c>
      <c r="KN24" s="88">
        <v>78640.814055655064</v>
      </c>
      <c r="KO24" s="88">
        <v>75755.327574559167</v>
      </c>
      <c r="KP24" s="52">
        <v>77173.544254570894</v>
      </c>
      <c r="KQ24" s="52">
        <v>84691.315411422169</v>
      </c>
      <c r="KR24" s="52">
        <v>78231.079055068782</v>
      </c>
      <c r="KS24" s="88">
        <v>77365.30401254243</v>
      </c>
      <c r="KT24" s="88">
        <v>77982.359810204769</v>
      </c>
      <c r="KU24" s="88">
        <v>84614.197981464895</v>
      </c>
      <c r="KV24" s="135">
        <v>80567.960356854062</v>
      </c>
      <c r="KW24" s="143">
        <v>80516.445137761286</v>
      </c>
      <c r="KX24" s="88">
        <v>80281.175686920455</v>
      </c>
      <c r="KY24" s="88">
        <v>79740.018827664288</v>
      </c>
      <c r="KZ24" s="88">
        <v>79798.867191621888</v>
      </c>
      <c r="LA24" s="88">
        <v>80016.433032467598</v>
      </c>
      <c r="LB24" s="88">
        <v>82403.010397524573</v>
      </c>
      <c r="LC24" s="88">
        <v>87723.593139227174</v>
      </c>
      <c r="LD24" s="88">
        <v>82111.722888867007</v>
      </c>
      <c r="LE24" s="88">
        <v>80668.922602888459</v>
      </c>
      <c r="LF24" s="88">
        <v>80477.518459313709</v>
      </c>
      <c r="LG24" s="88">
        <v>86989.249902763549</v>
      </c>
      <c r="LH24" s="88">
        <v>79862.728502322119</v>
      </c>
      <c r="LI24" s="88">
        <v>79865.717439099128</v>
      </c>
      <c r="LJ24" s="88">
        <v>79047.718549061567</v>
      </c>
      <c r="LK24" s="88">
        <v>80232.576006437987</v>
      </c>
      <c r="LL24" s="88">
        <v>80868.431823606224</v>
      </c>
      <c r="LM24" s="88">
        <v>77589.914423551163</v>
      </c>
      <c r="LN24" s="88">
        <v>79126.176938677585</v>
      </c>
      <c r="LO24" s="88">
        <v>78165.37878399741</v>
      </c>
      <c r="LP24" s="88">
        <v>80737.450879262862</v>
      </c>
      <c r="LQ24" s="88">
        <v>79567.059873443839</v>
      </c>
      <c r="LR24" s="88">
        <v>80081.545130100465</v>
      </c>
      <c r="LS24" s="88">
        <v>82943.304090702455</v>
      </c>
      <c r="LT24" s="88">
        <v>84932.868338631262</v>
      </c>
      <c r="LU24" s="88">
        <v>80209.889586350677</v>
      </c>
      <c r="LV24" s="88">
        <v>78720.185737672175</v>
      </c>
      <c r="LW24" s="88">
        <v>78023.042957437763</v>
      </c>
      <c r="LX24" s="88">
        <v>78110.714399904697</v>
      </c>
      <c r="LY24" s="88">
        <v>77011.193394067261</v>
      </c>
      <c r="LZ24" s="88">
        <v>76682.586320160262</v>
      </c>
      <c r="MA24" s="88">
        <v>75899.144889753181</v>
      </c>
      <c r="MB24" s="88">
        <v>76590.469783181761</v>
      </c>
      <c r="MC24" s="88">
        <v>76444.022851692964</v>
      </c>
      <c r="MD24" s="88">
        <v>77057.385497017691</v>
      </c>
      <c r="ME24" s="88">
        <v>78369.493211714245</v>
      </c>
      <c r="MF24" s="88">
        <v>81484.75622616992</v>
      </c>
      <c r="MG24" s="88">
        <v>78885.108187428894</v>
      </c>
      <c r="MH24" s="88">
        <v>78654.517260359906</v>
      </c>
      <c r="MI24" s="88">
        <v>78563.173885945886</v>
      </c>
      <c r="MJ24" s="88">
        <v>80909.505738589301</v>
      </c>
      <c r="MK24" s="88">
        <v>78312.139185272303</v>
      </c>
      <c r="ML24" s="88">
        <v>78086.3527544143</v>
      </c>
      <c r="MM24" s="88">
        <v>86008.901289450907</v>
      </c>
      <c r="MN24" s="88">
        <v>79197.237575889769</v>
      </c>
      <c r="MO24" s="88">
        <v>79031.883819368479</v>
      </c>
      <c r="MP24" s="88">
        <v>79052.74999856927</v>
      </c>
      <c r="MQ24" s="88">
        <v>82298.720523642449</v>
      </c>
      <c r="MR24" s="151">
        <v>79877.767986242863</v>
      </c>
      <c r="MS24" s="143">
        <v>78331.081582511819</v>
      </c>
      <c r="MT24" s="88">
        <v>78205.036432654801</v>
      </c>
      <c r="MU24" s="88">
        <v>78804.053926434179</v>
      </c>
      <c r="MV24" s="88">
        <v>81235.21649548845</v>
      </c>
      <c r="MW24" s="88">
        <v>81393.632736199666</v>
      </c>
      <c r="MX24" s="88">
        <v>82045.744480397188</v>
      </c>
      <c r="MY24" s="88">
        <v>85177.660024029785</v>
      </c>
      <c r="MZ24" s="88">
        <v>81058.78121737724</v>
      </c>
      <c r="NA24" s="88">
        <v>80944.25208492222</v>
      </c>
      <c r="NB24" s="88">
        <v>80495.67325795097</v>
      </c>
      <c r="NC24" s="88">
        <v>83721.607928074984</v>
      </c>
      <c r="ND24" s="88">
        <v>81282.056527592344</v>
      </c>
      <c r="NE24" s="88">
        <v>80420.248481043178</v>
      </c>
      <c r="NF24" s="88">
        <v>80067.72891749072</v>
      </c>
      <c r="NG24" s="88">
        <v>80604.594114686493</v>
      </c>
      <c r="NH24" s="88">
        <v>81765.936260358925</v>
      </c>
      <c r="NI24" s="88">
        <v>80864.042968908587</v>
      </c>
      <c r="NJ24" s="84">
        <v>81516.748118620992</v>
      </c>
      <c r="NK24" s="88">
        <v>83249.367501973597</v>
      </c>
      <c r="NL24" s="88">
        <v>81764.759360080541</v>
      </c>
      <c r="NM24" s="88">
        <v>81396.62117534742</v>
      </c>
      <c r="NN24" s="88">
        <v>83394.240828653157</v>
      </c>
      <c r="NO24" s="88">
        <v>84606.458838809136</v>
      </c>
      <c r="NP24" s="88">
        <v>88742.812795346312</v>
      </c>
      <c r="NQ24" s="88">
        <v>85744.109029895611</v>
      </c>
      <c r="NR24" s="88">
        <v>85269.987853633676</v>
      </c>
      <c r="NS24" s="88">
        <v>85780.028700051815</v>
      </c>
      <c r="NT24" s="88">
        <v>86931.584929052464</v>
      </c>
      <c r="NU24" s="88">
        <v>86401.369212407473</v>
      </c>
      <c r="NV24" s="88">
        <v>88085.878274763483</v>
      </c>
      <c r="NW24" s="88">
        <v>91115.17554568997</v>
      </c>
      <c r="NX24" s="88">
        <v>88093.643756628342</v>
      </c>
      <c r="NY24" s="88">
        <v>89530.224783700265</v>
      </c>
      <c r="NZ24" s="88">
        <v>89353.422723759431</v>
      </c>
      <c r="OA24" s="88">
        <v>89525.241385924062</v>
      </c>
      <c r="OB24" s="88">
        <v>92835.809347559407</v>
      </c>
      <c r="OC24" s="88">
        <v>91606.817949903299</v>
      </c>
      <c r="OD24" s="88">
        <v>92315.036201655937</v>
      </c>
      <c r="OE24" s="88">
        <v>92942.313067675903</v>
      </c>
      <c r="OF24" s="88">
        <v>96407.779037317217</v>
      </c>
      <c r="OG24" s="88">
        <v>88978.355660708534</v>
      </c>
      <c r="OH24" s="88">
        <v>89377.156251868553</v>
      </c>
      <c r="OI24" s="88">
        <v>95212.630113338455</v>
      </c>
      <c r="OJ24" s="88">
        <v>91015.032317900434</v>
      </c>
      <c r="OK24" s="88">
        <v>91611.75557152259</v>
      </c>
      <c r="OL24" s="88">
        <v>90554.106125340215</v>
      </c>
      <c r="OM24" s="88">
        <v>92437.700314310379</v>
      </c>
      <c r="ON24" s="55">
        <v>97969.323421662353</v>
      </c>
      <c r="OO24" s="55">
        <v>98376.058882414931</v>
      </c>
      <c r="OP24" s="84">
        <v>92051.857952401726</v>
      </c>
      <c r="OQ24" s="84">
        <v>93410.505524312379</v>
      </c>
      <c r="OR24" s="84">
        <v>92452.12646320925</v>
      </c>
      <c r="OS24" s="84">
        <v>87669.501091575308</v>
      </c>
      <c r="OT24" s="84">
        <v>89382.440741585029</v>
      </c>
      <c r="OU24" s="84">
        <v>88719.553961617785</v>
      </c>
      <c r="OV24" s="84">
        <v>100813.1252446224</v>
      </c>
      <c r="OW24" s="84">
        <v>89620.748315994148</v>
      </c>
      <c r="OX24" s="84">
        <v>91402.344343048491</v>
      </c>
      <c r="OY24" s="84">
        <v>90517.070998192386</v>
      </c>
      <c r="OZ24" s="84">
        <v>90953.906399948377</v>
      </c>
      <c r="PA24" s="84">
        <v>90300.55548971254</v>
      </c>
      <c r="PB24" s="84">
        <v>89936.347868344426</v>
      </c>
      <c r="PC24" s="84">
        <v>90083.402745740794</v>
      </c>
      <c r="PD24" s="84">
        <v>92760.966931537158</v>
      </c>
      <c r="PE24" s="84">
        <v>92944.175338427696</v>
      </c>
      <c r="PF24" s="84">
        <v>93429.757330469263</v>
      </c>
      <c r="PG24" s="84">
        <v>98471.455246342142</v>
      </c>
      <c r="PH24" s="84">
        <v>92713.005470084987</v>
      </c>
      <c r="PI24" s="84">
        <v>90632.952921650984</v>
      </c>
      <c r="PJ24" s="84">
        <v>89845.002517919987</v>
      </c>
      <c r="PK24" s="84">
        <v>87023.485886579627</v>
      </c>
      <c r="PL24" s="84">
        <v>88025.847132612442</v>
      </c>
      <c r="PM24" s="84">
        <v>87055.461149335519</v>
      </c>
      <c r="PN24" s="84">
        <v>86763.441797610576</v>
      </c>
      <c r="PO24" s="84">
        <v>87531.579045385573</v>
      </c>
      <c r="PP24" s="84">
        <v>88284.517256697232</v>
      </c>
      <c r="PQ24" s="84">
        <v>90444.708111011947</v>
      </c>
      <c r="PR24" s="84">
        <v>91753.361945308439</v>
      </c>
      <c r="PS24" s="84">
        <v>91992.067520941579</v>
      </c>
      <c r="PT24" s="84">
        <v>92549.790091534975</v>
      </c>
      <c r="PU24" s="84">
        <v>91571.716283068003</v>
      </c>
      <c r="PV24" s="84">
        <v>90514.207146730478</v>
      </c>
      <c r="PW24" s="84">
        <v>90899.365270888724</v>
      </c>
      <c r="PX24" s="84">
        <v>92674.580418314828</v>
      </c>
      <c r="PY24" s="84">
        <v>90230.479805302864</v>
      </c>
      <c r="PZ24" s="84">
        <v>90752.281751807182</v>
      </c>
      <c r="QA24" s="84">
        <v>90103.885256943075</v>
      </c>
      <c r="QB24" s="84">
        <v>103493.6063973847</v>
      </c>
      <c r="QC24" s="84">
        <v>90536.060903932768</v>
      </c>
      <c r="QD24" s="84">
        <v>91864.272523136053</v>
      </c>
      <c r="QE24" s="84">
        <v>90391.772777597987</v>
      </c>
      <c r="QF24" s="84">
        <v>91566.175781803147</v>
      </c>
      <c r="QG24" s="84">
        <v>90743.966563132111</v>
      </c>
      <c r="QH24" s="84">
        <v>91130.716468460014</v>
      </c>
      <c r="QI24" s="84">
        <v>90049.12987456155</v>
      </c>
      <c r="QJ24" s="84">
        <v>89668.462464680546</v>
      </c>
      <c r="QK24" s="84">
        <v>88406.163046215734</v>
      </c>
      <c r="QL24" s="84">
        <v>87965.195717303504</v>
      </c>
      <c r="QM24" s="84">
        <v>89116.824115690004</v>
      </c>
      <c r="QN24" s="84">
        <v>90733.993896108412</v>
      </c>
      <c r="QO24" s="84">
        <v>89969.360869462704</v>
      </c>
      <c r="QP24" s="84">
        <v>92131.027068203301</v>
      </c>
      <c r="QQ24" s="84">
        <v>92574.574885906404</v>
      </c>
      <c r="QR24" s="84">
        <v>97146.027251088002</v>
      </c>
      <c r="QS24" s="84">
        <v>95124.610884838286</v>
      </c>
      <c r="QT24" s="84">
        <v>98874.97119250572</v>
      </c>
      <c r="QU24" s="84">
        <v>58904.451522279356</v>
      </c>
      <c r="QV24" s="84">
        <v>57361.098271309842</v>
      </c>
      <c r="QW24" s="84">
        <v>56631.299720761803</v>
      </c>
      <c r="QX24" s="84">
        <v>54571.203125228865</v>
      </c>
      <c r="QY24" s="84">
        <v>53612.674154735418</v>
      </c>
      <c r="QZ24" s="84">
        <v>53313.71780283907</v>
      </c>
      <c r="RA24" s="84">
        <v>52747.985766534955</v>
      </c>
      <c r="RB24" s="84">
        <v>51730.822717863521</v>
      </c>
      <c r="RC24" s="84">
        <v>51295.483761108961</v>
      </c>
      <c r="RD24" s="84">
        <v>50370.938492131267</v>
      </c>
      <c r="RE24" s="84">
        <v>48997.783746426001</v>
      </c>
      <c r="RF24" s="84">
        <v>49896.967846036081</v>
      </c>
      <c r="RG24" s="84">
        <v>50214.659881684049</v>
      </c>
      <c r="RH24" s="84">
        <v>56120.399559762744</v>
      </c>
      <c r="RI24" s="84">
        <v>51204.186027416246</v>
      </c>
      <c r="RJ24" s="84">
        <v>51918.950570966648</v>
      </c>
      <c r="RK24" s="84">
        <v>60269.194608048012</v>
      </c>
      <c r="RL24" s="84">
        <v>52550.981060808917</v>
      </c>
      <c r="RM24" s="84">
        <v>51811.604576970516</v>
      </c>
      <c r="RN24" s="84">
        <v>52926.491586567834</v>
      </c>
      <c r="RO24" s="84">
        <v>52651.698024930723</v>
      </c>
      <c r="RP24" s="84">
        <v>56103.924038850128</v>
      </c>
      <c r="RQ24" s="84">
        <v>52507.606866970265</v>
      </c>
      <c r="RR24" s="84">
        <v>53287.507116205612</v>
      </c>
      <c r="RS24" s="84">
        <v>53527.366845030454</v>
      </c>
      <c r="RT24" s="84">
        <v>59987.632227630798</v>
      </c>
      <c r="RU24" s="84">
        <v>53634.949000321933</v>
      </c>
      <c r="RV24" s="84">
        <v>53708.468077918813</v>
      </c>
      <c r="RW24" s="84">
        <v>53394.26234500487</v>
      </c>
      <c r="RX24" s="84">
        <v>53635.884608294306</v>
      </c>
      <c r="RY24" s="84">
        <v>52514.210767187891</v>
      </c>
      <c r="RZ24" s="84">
        <v>51917.786198261885</v>
      </c>
      <c r="SA24" s="84">
        <v>52020.794606168565</v>
      </c>
      <c r="SB24" s="84">
        <v>59498.668830492483</v>
      </c>
      <c r="SC24" s="84">
        <v>52275.956793613863</v>
      </c>
      <c r="SD24" s="163">
        <v>58391.794853043721</v>
      </c>
      <c r="SE24" s="163">
        <v>58584.0183267826</v>
      </c>
      <c r="SF24" s="52">
        <v>58221.889999577863</v>
      </c>
      <c r="SG24" s="84">
        <v>58490.749084725547</v>
      </c>
      <c r="SH24" s="84">
        <v>57263.660334164131</v>
      </c>
      <c r="SI24" s="84">
        <v>68999.551543688736</v>
      </c>
      <c r="SJ24" s="84">
        <v>69556.733030279051</v>
      </c>
      <c r="SK24" s="84">
        <v>69205.165912105309</v>
      </c>
      <c r="SL24" s="163">
        <v>70945.132089789564</v>
      </c>
      <c r="SM24" s="163">
        <v>71496.329943123957</v>
      </c>
      <c r="SN24" s="163">
        <v>72169.920705251599</v>
      </c>
      <c r="SO24" s="163">
        <v>72711.275969203794</v>
      </c>
      <c r="SP24" s="163">
        <v>73058.595526579098</v>
      </c>
      <c r="SQ24" s="84">
        <v>73527.775250712803</v>
      </c>
      <c r="SR24" s="84">
        <v>74385.627724814942</v>
      </c>
      <c r="SS24" s="84">
        <v>73623.651954457528</v>
      </c>
      <c r="ST24" s="163">
        <v>74328.219187534676</v>
      </c>
      <c r="SU24" s="84">
        <v>80561.445408147498</v>
      </c>
      <c r="SV24" s="84">
        <v>78472.564133475011</v>
      </c>
      <c r="SW24" s="84">
        <v>78553.738102512114</v>
      </c>
      <c r="SX24" s="163">
        <v>80600.837413456451</v>
      </c>
      <c r="SY24" s="163">
        <v>81386.203888693795</v>
      </c>
      <c r="SZ24" s="163">
        <v>85792.19555212163</v>
      </c>
      <c r="TA24" s="163">
        <v>80053.971435881118</v>
      </c>
      <c r="TB24" s="163">
        <v>80141.071940119306</v>
      </c>
      <c r="TC24" s="84">
        <v>81820.17028059141</v>
      </c>
      <c r="TD24" s="84">
        <v>83094.419755440962</v>
      </c>
      <c r="TE24" s="84">
        <v>83007.90990436</v>
      </c>
      <c r="TF24" s="84">
        <v>83157.271548185046</v>
      </c>
      <c r="TG24" s="84">
        <v>83992.545502953653</v>
      </c>
      <c r="TH24" s="84">
        <v>83467.211072077436</v>
      </c>
      <c r="TI24" s="84">
        <v>82623.845207544669</v>
      </c>
      <c r="TJ24" s="84">
        <v>80811.494250018848</v>
      </c>
      <c r="TK24" s="84">
        <v>80926.97770235491</v>
      </c>
      <c r="TL24" s="163">
        <v>80548.656204521278</v>
      </c>
      <c r="TM24" s="163">
        <v>79044.497759805672</v>
      </c>
      <c r="TN24" s="163">
        <v>79582.013674523463</v>
      </c>
      <c r="TO24" s="163">
        <v>79473.680655636941</v>
      </c>
      <c r="TP24" s="163">
        <v>89084.390893958291</v>
      </c>
      <c r="TQ24" s="163">
        <v>80807.885868778714</v>
      </c>
      <c r="TR24" s="163">
        <v>80949.939655848997</v>
      </c>
      <c r="TS24" s="163">
        <v>80237.097182281446</v>
      </c>
      <c r="TT24" s="163">
        <v>83903.795191435187</v>
      </c>
      <c r="TU24" s="163">
        <v>82372.10916560996</v>
      </c>
      <c r="TV24" s="163">
        <v>84244.791446147938</v>
      </c>
      <c r="TW24" s="163">
        <v>81957.870591563478</v>
      </c>
      <c r="TX24" s="163">
        <v>83222.030080291966</v>
      </c>
      <c r="TY24" s="163">
        <v>90291.568552874771</v>
      </c>
      <c r="TZ24" s="165">
        <v>82348.506147639317</v>
      </c>
      <c r="UA24" s="165">
        <v>82346.913942076426</v>
      </c>
      <c r="UB24" s="169">
        <v>87159.980776940924</v>
      </c>
      <c r="UC24" s="175">
        <v>87586.948140253982</v>
      </c>
      <c r="UD24" s="163">
        <v>87315.586597423782</v>
      </c>
      <c r="UE24" s="163">
        <v>86795.269766427358</v>
      </c>
      <c r="UF24" s="163">
        <v>98632.126608594292</v>
      </c>
      <c r="UG24" s="163">
        <v>90853.573708536074</v>
      </c>
      <c r="UH24" s="163">
        <v>90367.198966149823</v>
      </c>
      <c r="UI24" s="163">
        <v>89585.567841186421</v>
      </c>
      <c r="UJ24" s="84">
        <v>90025.485263209863</v>
      </c>
      <c r="UK24" s="84">
        <v>101702.21195691956</v>
      </c>
      <c r="UL24" s="84">
        <v>89133.047691558066</v>
      </c>
      <c r="UM24" s="84">
        <v>83494.559840023066</v>
      </c>
      <c r="UN24" s="84">
        <v>83778.560862227736</v>
      </c>
      <c r="UO24" s="84">
        <v>84508.038780316958</v>
      </c>
      <c r="UP24" s="84">
        <v>85167.682549690857</v>
      </c>
      <c r="UQ24" s="84">
        <v>85137.338887068254</v>
      </c>
      <c r="UR24" s="163">
        <v>87052.137868298407</v>
      </c>
      <c r="US24" s="193" t="s">
        <v>112</v>
      </c>
      <c r="UT24" s="179">
        <v>86371.765627461282</v>
      </c>
      <c r="UU24" s="179">
        <v>85697.89922043946</v>
      </c>
      <c r="UV24" s="179">
        <v>93135.550591695355</v>
      </c>
      <c r="UW24" s="179">
        <v>82959.456794405109</v>
      </c>
      <c r="UX24" s="181">
        <v>84955.273253964173</v>
      </c>
      <c r="UY24" s="181">
        <v>85522.313475530551</v>
      </c>
      <c r="UZ24" s="181">
        <v>83275.019636633588</v>
      </c>
      <c r="VA24" s="181">
        <v>83807.823104074458</v>
      </c>
      <c r="VB24" s="181">
        <v>81354.447721652454</v>
      </c>
      <c r="VC24" s="181">
        <v>95655.840690432975</v>
      </c>
      <c r="VD24" s="181">
        <v>82546.929325324396</v>
      </c>
      <c r="VE24" s="181">
        <v>80195.217039848154</v>
      </c>
      <c r="VF24" s="181">
        <v>79659.857311727581</v>
      </c>
      <c r="VG24" s="181">
        <v>80879.108771691303</v>
      </c>
      <c r="VH24" s="181">
        <v>81233.635438320576</v>
      </c>
      <c r="VI24" s="181">
        <v>81747.437462234491</v>
      </c>
      <c r="VJ24" s="181">
        <v>86658.415083609812</v>
      </c>
      <c r="VK24" s="181">
        <v>90839.438803975572</v>
      </c>
      <c r="VL24" s="181">
        <v>99600.182855156498</v>
      </c>
      <c r="VM24" s="181">
        <v>92421.405754232925</v>
      </c>
      <c r="VN24" s="186">
        <v>96144.240016457072</v>
      </c>
      <c r="VO24" s="186">
        <v>96707.629166012906</v>
      </c>
      <c r="VP24" s="186">
        <v>94415.215970312507</v>
      </c>
      <c r="VQ24" s="186">
        <v>82693.873158909875</v>
      </c>
      <c r="VR24" s="186">
        <v>79240.992155499975</v>
      </c>
      <c r="VS24" s="186">
        <v>76427.649500372965</v>
      </c>
      <c r="VT24" s="186">
        <v>77155.9993927943</v>
      </c>
      <c r="VU24" s="186">
        <v>74772.666545663888</v>
      </c>
      <c r="VV24" s="186">
        <v>66405.445701132005</v>
      </c>
      <c r="VW24" s="186">
        <v>64530.828206613456</v>
      </c>
      <c r="VX24" s="187">
        <v>66386.310146716904</v>
      </c>
      <c r="VY24" s="203">
        <v>67477.357104530151</v>
      </c>
      <c r="VZ24" s="203">
        <v>65033.24390308054</v>
      </c>
      <c r="WA24" s="203">
        <v>64411.533724839719</v>
      </c>
      <c r="WB24" s="200">
        <v>64247.7926392628</v>
      </c>
      <c r="WC24" s="200">
        <v>64764.424935352719</v>
      </c>
      <c r="WD24" s="200">
        <v>65370.706044756676</v>
      </c>
      <c r="WE24" s="200">
        <v>66754.486184230453</v>
      </c>
      <c r="WF24" s="200">
        <v>65582.946821804406</v>
      </c>
      <c r="WG24" s="200">
        <v>64980.315769293295</v>
      </c>
      <c r="WH24" s="224">
        <v>67545.411937783167</v>
      </c>
      <c r="WI24" s="218">
        <v>66682.627450408108</v>
      </c>
      <c r="WJ24" s="224">
        <v>66509.2138691625</v>
      </c>
      <c r="WK24" s="224">
        <v>64636.810982286595</v>
      </c>
      <c r="WL24" s="201">
        <v>61601.896711996706</v>
      </c>
      <c r="WM24" s="201">
        <v>62437.664990741599</v>
      </c>
      <c r="WN24" s="201">
        <v>62148.248262753121</v>
      </c>
      <c r="WO24" s="201">
        <v>61230.962494650084</v>
      </c>
      <c r="WP24" s="201">
        <v>62432.406261905402</v>
      </c>
      <c r="WQ24" s="201">
        <v>61667.952530536109</v>
      </c>
      <c r="WR24" s="201">
        <v>65550.296348182106</v>
      </c>
      <c r="WS24" s="201">
        <v>63714.278609834982</v>
      </c>
      <c r="WT24" s="201">
        <v>60262.440076490551</v>
      </c>
      <c r="WU24" s="201">
        <v>59531.205037921281</v>
      </c>
      <c r="WV24" s="224">
        <v>62731.248590399999</v>
      </c>
      <c r="WW24" s="224">
        <v>63359.927923459196</v>
      </c>
      <c r="WX24" s="201">
        <v>63241.987775977846</v>
      </c>
      <c r="WY24" s="201">
        <v>63783.044483229045</v>
      </c>
      <c r="WZ24" s="218">
        <v>63467.937691321298</v>
      </c>
      <c r="XA24" s="224">
        <v>59694.651420498754</v>
      </c>
      <c r="XB24" s="201">
        <v>61255.376237410353</v>
      </c>
      <c r="XC24" s="201">
        <v>60847.587730164036</v>
      </c>
      <c r="XD24" s="224">
        <v>61345.0793780206</v>
      </c>
      <c r="XE24" s="201">
        <v>60994.553177178066</v>
      </c>
      <c r="XF24" s="224">
        <v>60485</v>
      </c>
      <c r="XG24" s="201">
        <v>60696.220989088491</v>
      </c>
      <c r="XH24" s="201">
        <v>63711.667850655707</v>
      </c>
      <c r="XI24" s="224">
        <v>61812.966374433112</v>
      </c>
      <c r="XJ24" s="218">
        <v>61671.545796384416</v>
      </c>
      <c r="XK24" s="201">
        <v>62877.307465975362</v>
      </c>
      <c r="XL24" s="218">
        <v>62812.608303141402</v>
      </c>
      <c r="XM24" s="201">
        <v>60669.13698403311</v>
      </c>
      <c r="XN24" s="201">
        <v>60705.284036414232</v>
      </c>
      <c r="XO24" s="201">
        <v>62252.369992549597</v>
      </c>
      <c r="XP24" s="224">
        <v>61977.887302244999</v>
      </c>
      <c r="XQ24" s="201">
        <v>63714.060417168337</v>
      </c>
      <c r="XR24" s="201">
        <v>63495.224902205227</v>
      </c>
      <c r="XS24" s="201">
        <v>63546.520327097038</v>
      </c>
      <c r="XT24" s="218">
        <v>65007.248610773997</v>
      </c>
      <c r="XU24" s="218">
        <v>65972.797810724252</v>
      </c>
      <c r="XV24" s="224">
        <v>64614.512392668134</v>
      </c>
      <c r="XW24" s="224">
        <v>66737.92722004182</v>
      </c>
      <c r="XX24" s="224">
        <v>77050.089288787101</v>
      </c>
      <c r="XY24" s="218">
        <v>71918.882810073745</v>
      </c>
      <c r="XZ24" s="218">
        <v>73652.386224997259</v>
      </c>
      <c r="YA24" s="218">
        <v>67086.472483810154</v>
      </c>
      <c r="YB24" s="201">
        <v>68754.692052971703</v>
      </c>
      <c r="YC24" s="201">
        <v>69836.203413794035</v>
      </c>
      <c r="YD24" s="201">
        <v>75586.925498550496</v>
      </c>
      <c r="YE24" s="224">
        <v>73353.704816582889</v>
      </c>
      <c r="YF24" s="224">
        <v>70873.318444094795</v>
      </c>
      <c r="YG24" s="218">
        <v>67970.000743899538</v>
      </c>
      <c r="YH24" s="228" t="s">
        <v>112</v>
      </c>
      <c r="YI24" s="237">
        <v>77396.163360020393</v>
      </c>
      <c r="YJ24" s="237">
        <v>74772.422906000545</v>
      </c>
      <c r="YK24" s="237">
        <v>70801.981715136251</v>
      </c>
      <c r="YL24" s="237">
        <v>70801.439822517495</v>
      </c>
      <c r="YM24" s="237">
        <v>72158.061195387985</v>
      </c>
      <c r="YN24" s="237">
        <v>70703.234608798186</v>
      </c>
      <c r="YO24" s="237">
        <v>69838.520810768445</v>
      </c>
      <c r="YP24" s="237">
        <v>71658.966083619787</v>
      </c>
      <c r="YQ24" s="237">
        <v>75634.422221871238</v>
      </c>
      <c r="YR24" s="237">
        <v>72782.993428134097</v>
      </c>
      <c r="YS24" s="237">
        <v>72636.702081914191</v>
      </c>
      <c r="YT24" s="237">
        <v>75736.538675351359</v>
      </c>
      <c r="YU24" s="245">
        <v>71309.416174905826</v>
      </c>
      <c r="YV24" s="252">
        <v>73586.416302335856</v>
      </c>
      <c r="YW24" s="252">
        <v>72944.393103015027</v>
      </c>
      <c r="YX24" s="252">
        <v>67393.22570265473</v>
      </c>
      <c r="YY24" s="252">
        <v>66729.443371190588</v>
      </c>
      <c r="YZ24" s="252">
        <v>72445.909577037804</v>
      </c>
      <c r="ZA24" s="252">
        <v>66411.152963371467</v>
      </c>
      <c r="ZB24" s="252">
        <v>66836.423566953323</v>
      </c>
      <c r="ZC24" s="252">
        <v>73816.638884999993</v>
      </c>
      <c r="ZD24" s="252">
        <v>69679.405758685214</v>
      </c>
      <c r="ZE24" s="252">
        <v>68911.763581136009</v>
      </c>
      <c r="ZF24" s="252">
        <v>72034.267441663222</v>
      </c>
      <c r="ZG24" s="252">
        <v>74105.607156741622</v>
      </c>
      <c r="ZH24" s="252">
        <v>72010.263088084903</v>
      </c>
      <c r="ZI24" s="252">
        <v>68335.511641919482</v>
      </c>
      <c r="ZJ24" s="252">
        <v>70614.658406603063</v>
      </c>
      <c r="ZK24" s="252">
        <v>70500.710855987054</v>
      </c>
      <c r="ZL24" s="252">
        <v>71008.722625632901</v>
      </c>
      <c r="ZM24" s="252">
        <v>72005.164572994254</v>
      </c>
      <c r="ZN24" s="252">
        <v>69349.630462749235</v>
      </c>
      <c r="ZO24" s="252">
        <v>71911.863066880978</v>
      </c>
      <c r="ZP24" s="252">
        <v>73285.928173947701</v>
      </c>
      <c r="ZQ24" s="252">
        <v>72337.364077957463</v>
      </c>
      <c r="ZR24" s="252">
        <v>75244.588809490437</v>
      </c>
      <c r="ZS24" s="252">
        <v>70912.770831494301</v>
      </c>
      <c r="ZT24" s="252">
        <v>77511.179932766594</v>
      </c>
      <c r="ZU24" s="252">
        <v>71102.878694013751</v>
      </c>
      <c r="ZV24" s="252">
        <v>72233.492106590478</v>
      </c>
      <c r="ZW24" s="252">
        <v>74345.253142500049</v>
      </c>
      <c r="ZX24" s="252">
        <v>74687.542360333493</v>
      </c>
      <c r="ZY24" s="252">
        <v>75582.390961212339</v>
      </c>
      <c r="ZZ24" s="252">
        <v>74757.325591786081</v>
      </c>
      <c r="AAA24" s="252">
        <v>75208.587471333856</v>
      </c>
      <c r="AAB24" s="252">
        <v>75881.225943489102</v>
      </c>
      <c r="AAC24" s="259" t="s">
        <v>112</v>
      </c>
      <c r="AAD24" s="252">
        <v>84079.12897201351</v>
      </c>
      <c r="AAE24" s="252">
        <v>81747.701081690408</v>
      </c>
      <c r="AAF24" s="252">
        <v>81560.010183466497</v>
      </c>
      <c r="AAG24" s="252">
        <v>83016.578099668943</v>
      </c>
      <c r="AAH24" s="252">
        <v>85141.422692231994</v>
      </c>
      <c r="AAI24" s="252">
        <v>73869.667797419141</v>
      </c>
      <c r="AAJ24" s="252">
        <v>77349.839477011003</v>
      </c>
      <c r="AAK24" s="252">
        <v>77466.581867924964</v>
      </c>
      <c r="AAL24" s="252">
        <v>75853.238005310282</v>
      </c>
      <c r="AAM24" s="252">
        <v>80675.394679378733</v>
      </c>
      <c r="AAN24" s="252">
        <v>76081.146537662207</v>
      </c>
      <c r="AAO24" s="252">
        <v>82374.755868239561</v>
      </c>
      <c r="AAP24" s="252">
        <v>80007.882415641157</v>
      </c>
      <c r="AAQ24" s="252">
        <v>84338.946321371623</v>
      </c>
      <c r="AAR24" s="252">
        <v>76947.707251240005</v>
      </c>
      <c r="AAS24" s="252">
        <v>77889.72</v>
      </c>
      <c r="AAT24" s="252">
        <v>75910.170823739987</v>
      </c>
      <c r="AAU24" s="252">
        <v>78034.157887059802</v>
      </c>
      <c r="AAV24" s="252">
        <v>81915.349462567596</v>
      </c>
      <c r="AAW24" s="252">
        <v>76494.725363797639</v>
      </c>
      <c r="AAX24" s="252">
        <v>78251.099963400004</v>
      </c>
      <c r="AAY24" s="252">
        <v>79726.516895577675</v>
      </c>
      <c r="AAZ24" s="252">
        <v>79959.54189002364</v>
      </c>
      <c r="ABA24" s="252">
        <v>74755.391404773603</v>
      </c>
      <c r="ABB24" s="252">
        <v>78763.897129837685</v>
      </c>
      <c r="ABC24" s="252">
        <v>73518.8159517327</v>
      </c>
      <c r="ABD24" s="252">
        <v>73973.425804013736</v>
      </c>
      <c r="ABE24" s="252">
        <v>79306.585607404806</v>
      </c>
      <c r="ABF24" s="252">
        <v>79744.187288025292</v>
      </c>
      <c r="ABG24" s="252">
        <v>75435.170944920348</v>
      </c>
      <c r="ABH24" s="252">
        <v>76788.18565414421</v>
      </c>
      <c r="ABI24" s="252">
        <v>73932.5023737023</v>
      </c>
      <c r="ABJ24" s="252">
        <v>76618.637340379239</v>
      </c>
      <c r="ABK24" s="252">
        <v>75968.28549338039</v>
      </c>
      <c r="ABL24" s="252">
        <v>79099.104198593603</v>
      </c>
      <c r="ABM24" s="252">
        <v>76919.71032369</v>
      </c>
      <c r="ABN24" s="252">
        <v>78258.558498798389</v>
      </c>
      <c r="ABO24" s="200">
        <v>76368.071435344027</v>
      </c>
      <c r="ABP24" s="200">
        <v>74502.283023237702</v>
      </c>
      <c r="ABQ24" s="200">
        <v>76209.161741494085</v>
      </c>
      <c r="ABR24" s="200">
        <v>80588.082598664172</v>
      </c>
      <c r="ABS24" s="200">
        <v>80833.576233080035</v>
      </c>
      <c r="ABT24" s="200">
        <v>78190.083442689123</v>
      </c>
      <c r="ABU24" s="200">
        <v>77356.924407205166</v>
      </c>
      <c r="ABV24" s="266">
        <v>79499.198211323528</v>
      </c>
      <c r="ABW24" s="266">
        <v>76149.32751901033</v>
      </c>
      <c r="ABX24" s="266">
        <v>80321.550352184873</v>
      </c>
      <c r="ABY24" s="266">
        <v>78470.677091451114</v>
      </c>
      <c r="ABZ24" s="52"/>
      <c r="ACC24" s="49" t="s">
        <v>116</v>
      </c>
      <c r="ACF24" s="111"/>
    </row>
    <row r="25" spans="2:760" s="51" customFormat="1" ht="12.75" customHeight="1" x14ac:dyDescent="0.4">
      <c r="B25" s="46"/>
      <c r="C25" s="56" t="s">
        <v>119</v>
      </c>
      <c r="D25" s="56"/>
      <c r="E25" s="57">
        <v>316182.81626875</v>
      </c>
      <c r="F25" s="57">
        <v>386510.41725</v>
      </c>
      <c r="G25" s="57">
        <v>398321.23060000001</v>
      </c>
      <c r="H25" s="57">
        <v>387276.698125</v>
      </c>
      <c r="I25" s="57">
        <v>384818.16126000002</v>
      </c>
      <c r="J25" s="57">
        <v>390083.45266499999</v>
      </c>
      <c r="K25" s="57">
        <v>392538.15328799997</v>
      </c>
      <c r="L25" s="57">
        <v>386700.85368</v>
      </c>
      <c r="M25" s="57">
        <v>386837.45835899998</v>
      </c>
      <c r="N25" s="57">
        <v>396338.62790399999</v>
      </c>
      <c r="O25" s="57">
        <v>423928.774149</v>
      </c>
      <c r="P25" s="57">
        <v>414141.18145199999</v>
      </c>
      <c r="Q25" s="57">
        <v>424547.595072</v>
      </c>
      <c r="R25" s="57">
        <v>429528.57527999999</v>
      </c>
      <c r="S25" s="57">
        <v>429359.31589500001</v>
      </c>
      <c r="T25" s="57">
        <v>427177.37921599997</v>
      </c>
      <c r="U25" s="57">
        <v>428459.94796000002</v>
      </c>
      <c r="V25" s="57">
        <v>428873.37404999998</v>
      </c>
      <c r="W25" s="57">
        <v>422884.21811100002</v>
      </c>
      <c r="X25" s="57">
        <v>421434.15669999999</v>
      </c>
      <c r="Y25" s="57">
        <v>419587.01322999998</v>
      </c>
      <c r="Z25" s="57">
        <v>416928.59009399998</v>
      </c>
      <c r="AA25" s="57">
        <v>422725.17614400003</v>
      </c>
      <c r="AB25" s="57">
        <v>429292.11324999999</v>
      </c>
      <c r="AC25" s="57">
        <v>432375.13806899998</v>
      </c>
      <c r="AD25" s="57">
        <v>431541.61800299998</v>
      </c>
      <c r="AE25" s="57">
        <v>431280.90590100002</v>
      </c>
      <c r="AF25" s="57">
        <v>434214.02595400001</v>
      </c>
      <c r="AG25" s="57">
        <v>437998.20251999999</v>
      </c>
      <c r="AH25" s="57">
        <v>439222.03675199999</v>
      </c>
      <c r="AI25" s="57">
        <v>438055.13426999998</v>
      </c>
      <c r="AJ25" s="57">
        <v>440164.10939400003</v>
      </c>
      <c r="AK25" s="57">
        <v>436974.54852000001</v>
      </c>
      <c r="AL25" s="57">
        <v>433187.73861300002</v>
      </c>
      <c r="AM25" s="57">
        <v>432530.86128000001</v>
      </c>
      <c r="AN25" s="57">
        <v>433379.52251400001</v>
      </c>
      <c r="AO25" s="57">
        <v>441371.726715</v>
      </c>
      <c r="AP25" s="57">
        <v>443057.85495399998</v>
      </c>
      <c r="AQ25" s="57">
        <v>443233.84398800001</v>
      </c>
      <c r="AR25" s="57">
        <v>437280.77318999998</v>
      </c>
      <c r="AS25" s="57">
        <v>440759.282878</v>
      </c>
      <c r="AT25" s="57">
        <v>439057.950113</v>
      </c>
      <c r="AU25" s="57">
        <v>447706.206336</v>
      </c>
      <c r="AV25" s="57">
        <v>453905.56592999998</v>
      </c>
      <c r="AW25" s="57">
        <v>462579.44112899998</v>
      </c>
      <c r="AX25" s="57">
        <v>465605.06640000001</v>
      </c>
      <c r="AY25" s="57">
        <v>468490.11202399997</v>
      </c>
      <c r="AZ25" s="57">
        <v>468955.01574</v>
      </c>
      <c r="BA25" s="57">
        <v>479473.204447</v>
      </c>
      <c r="BB25" s="57">
        <v>475846.91661999997</v>
      </c>
      <c r="BC25" s="57">
        <v>481512.586923</v>
      </c>
      <c r="BD25" s="57">
        <v>485091.19989599998</v>
      </c>
      <c r="BE25" s="57">
        <v>485814.62984000001</v>
      </c>
      <c r="BF25" s="57">
        <v>492153.92284800002</v>
      </c>
      <c r="BG25" s="57">
        <v>497768.34400500002</v>
      </c>
      <c r="BH25" s="57">
        <v>503761.77648</v>
      </c>
      <c r="BI25" s="57">
        <v>503974.74739500001</v>
      </c>
      <c r="BJ25" s="57">
        <v>505340.89469500002</v>
      </c>
      <c r="BK25" s="57">
        <v>518317.04707999999</v>
      </c>
      <c r="BL25" s="57">
        <v>507902.503692</v>
      </c>
      <c r="BM25" s="57">
        <v>513427.44978000002</v>
      </c>
      <c r="BN25" s="57">
        <v>515190.00430500001</v>
      </c>
      <c r="BO25" s="57">
        <v>526703.81678800005</v>
      </c>
      <c r="BP25" s="57">
        <v>535647.52463999996</v>
      </c>
      <c r="BQ25" s="57">
        <v>528379.03422000003</v>
      </c>
      <c r="BR25" s="57">
        <v>510342.20828999998</v>
      </c>
      <c r="BS25" s="57">
        <v>517754.826</v>
      </c>
      <c r="BT25" s="57">
        <v>522506.80556800001</v>
      </c>
      <c r="BU25" s="57">
        <v>532593.78767999995</v>
      </c>
      <c r="BV25" s="57">
        <v>530268.03556999995</v>
      </c>
      <c r="BW25" s="85">
        <v>533049.05639000004</v>
      </c>
      <c r="BX25" s="89">
        <v>539082.43163000001</v>
      </c>
      <c r="BY25" s="89">
        <v>538376.68245199998</v>
      </c>
      <c r="BZ25" s="89">
        <v>534765.26075000002</v>
      </c>
      <c r="CA25" s="89">
        <v>541064.87621999998</v>
      </c>
      <c r="CB25" s="89">
        <v>543269.061675</v>
      </c>
      <c r="CC25" s="97">
        <v>544240.94472000003</v>
      </c>
      <c r="CD25" s="97">
        <v>542962.35056000005</v>
      </c>
      <c r="CE25" s="89">
        <v>548405.67203400005</v>
      </c>
      <c r="CF25" s="89">
        <v>549051.548175</v>
      </c>
      <c r="CG25" s="89">
        <v>555067.586075</v>
      </c>
      <c r="CH25" s="89">
        <v>563774.16917500005</v>
      </c>
      <c r="CI25" s="89">
        <v>589720.64390999998</v>
      </c>
      <c r="CJ25" s="89">
        <v>565927.5</v>
      </c>
      <c r="CK25" s="89">
        <v>571636.256544</v>
      </c>
      <c r="CL25" s="89">
        <v>577101.68689699995</v>
      </c>
      <c r="CM25" s="89">
        <v>573715.51272</v>
      </c>
      <c r="CN25" s="89">
        <v>569198.89826499997</v>
      </c>
      <c r="CO25" s="89">
        <v>576211.48296000005</v>
      </c>
      <c r="CP25" s="89">
        <v>580067.51515899994</v>
      </c>
      <c r="CQ25" s="89">
        <v>580390.03344000003</v>
      </c>
      <c r="CR25" s="89">
        <v>582231.85791999998</v>
      </c>
      <c r="CS25" s="89">
        <v>593799.31534199999</v>
      </c>
      <c r="CT25" s="89">
        <v>593772.31269000005</v>
      </c>
      <c r="CU25" s="89">
        <v>605401.51208000001</v>
      </c>
      <c r="CV25" s="89">
        <v>606670.00166499999</v>
      </c>
      <c r="CW25" s="89">
        <v>603190.96781099995</v>
      </c>
      <c r="CX25" s="89">
        <v>591112.26387000002</v>
      </c>
      <c r="CY25" s="89">
        <v>594163.51806000003</v>
      </c>
      <c r="CZ25" s="89">
        <v>600820.57741999999</v>
      </c>
      <c r="DA25" s="89">
        <v>596826.93134100002</v>
      </c>
      <c r="DB25" s="89">
        <v>600279.35325000004</v>
      </c>
      <c r="DC25" s="89">
        <v>596743.76390999998</v>
      </c>
      <c r="DD25" s="89">
        <v>601254.82799999998</v>
      </c>
      <c r="DE25" s="89">
        <v>604550.40261800005</v>
      </c>
      <c r="DF25" s="89">
        <v>607514.70723199996</v>
      </c>
      <c r="DG25" s="89">
        <v>608695.88807500002</v>
      </c>
      <c r="DH25" s="89">
        <v>612509.31087499997</v>
      </c>
      <c r="DI25" s="97">
        <v>618800.90075999999</v>
      </c>
      <c r="DJ25" s="89">
        <v>622603.56146400003</v>
      </c>
      <c r="DK25" s="89">
        <v>617754.02520000003</v>
      </c>
      <c r="DL25" s="89">
        <v>626260.56669000001</v>
      </c>
      <c r="DM25" s="89">
        <v>626895.01612000004</v>
      </c>
      <c r="DN25" s="89">
        <v>619883.10245999997</v>
      </c>
      <c r="DO25" s="89">
        <v>623289.33503199997</v>
      </c>
      <c r="DP25" s="89">
        <v>635108.70779999997</v>
      </c>
      <c r="DQ25" s="89">
        <v>632801.38672800001</v>
      </c>
      <c r="DR25" s="89">
        <v>629819.52478500002</v>
      </c>
      <c r="DS25" s="89">
        <v>629369.82232599996</v>
      </c>
      <c r="DT25" s="89">
        <v>633160.165286</v>
      </c>
      <c r="DU25" s="89">
        <v>635394.21259999997</v>
      </c>
      <c r="DV25" s="89">
        <v>633327.36624600005</v>
      </c>
      <c r="DW25" s="89">
        <v>633983.84053399996</v>
      </c>
      <c r="DX25" s="89">
        <v>634748.25708000001</v>
      </c>
      <c r="DY25" s="89">
        <v>636479.60537999996</v>
      </c>
      <c r="DZ25" s="89">
        <v>645422.86694400001</v>
      </c>
      <c r="EA25" s="89">
        <v>649204.03015600005</v>
      </c>
      <c r="EB25" s="89">
        <v>647870.63702400005</v>
      </c>
      <c r="EC25" s="89">
        <v>647634.71909599996</v>
      </c>
      <c r="ED25" s="89">
        <v>642128.03940600005</v>
      </c>
      <c r="EE25" s="89">
        <v>648048.88888999994</v>
      </c>
      <c r="EF25" s="89">
        <v>667409.35260999994</v>
      </c>
      <c r="EG25" s="89">
        <v>692839.55928599997</v>
      </c>
      <c r="EH25" s="89">
        <v>695844.10536000005</v>
      </c>
      <c r="EI25" s="89">
        <v>691977.41831099999</v>
      </c>
      <c r="EJ25" s="89">
        <v>692484.70063500002</v>
      </c>
      <c r="EK25" s="89">
        <v>693066.11617599998</v>
      </c>
      <c r="EL25" s="89">
        <v>709323.85869200004</v>
      </c>
      <c r="EM25" s="89">
        <v>718907.30055000004</v>
      </c>
      <c r="EN25" s="89">
        <v>720864.77569200005</v>
      </c>
      <c r="EO25" s="89">
        <v>723314.55119000003</v>
      </c>
      <c r="EP25" s="89">
        <v>763922.929152</v>
      </c>
      <c r="EQ25" s="89">
        <v>768720.38341200002</v>
      </c>
      <c r="ER25" s="89">
        <v>785901.39040000003</v>
      </c>
      <c r="ES25" s="89">
        <v>794578.35240500001</v>
      </c>
      <c r="ET25" s="89">
        <v>798518.800025</v>
      </c>
      <c r="EU25" s="89">
        <v>815705.30716500001</v>
      </c>
      <c r="EV25" s="89">
        <v>814044.05298000004</v>
      </c>
      <c r="EW25" s="89">
        <v>803478.22627500002</v>
      </c>
      <c r="EX25" s="89">
        <v>780289.73965799995</v>
      </c>
      <c r="EY25" s="89">
        <v>778072.01887399994</v>
      </c>
      <c r="EZ25" s="89">
        <v>792081.19254600001</v>
      </c>
      <c r="FA25" s="89">
        <v>803469.51103099994</v>
      </c>
      <c r="FB25" s="89">
        <v>802970.14350000001</v>
      </c>
      <c r="FC25" s="89">
        <v>819940.545361</v>
      </c>
      <c r="FD25" s="122">
        <v>821674.82070799998</v>
      </c>
      <c r="FE25" s="89">
        <v>824536.51340399997</v>
      </c>
      <c r="FF25" s="89">
        <v>834600.92773200001</v>
      </c>
      <c r="FG25" s="89">
        <v>830712.22423499997</v>
      </c>
      <c r="FH25" s="89">
        <v>838537.92453199998</v>
      </c>
      <c r="FI25" s="89">
        <v>822910.63305099995</v>
      </c>
      <c r="FJ25" s="89">
        <v>824707.56619699998</v>
      </c>
      <c r="FK25" s="89">
        <v>822723.90012400004</v>
      </c>
      <c r="FL25" s="89">
        <v>825319.67129600001</v>
      </c>
      <c r="FM25" s="89">
        <v>798176.12452199997</v>
      </c>
      <c r="FN25" s="89">
        <v>786744.03315200005</v>
      </c>
      <c r="FO25" s="89">
        <v>782631.47713799996</v>
      </c>
      <c r="FP25" s="89">
        <v>774278.23967000004</v>
      </c>
      <c r="FQ25" s="89">
        <v>783346.27761899994</v>
      </c>
      <c r="FR25" s="89">
        <v>782612.21262000001</v>
      </c>
      <c r="FS25" s="89">
        <v>793029.29049199994</v>
      </c>
      <c r="FT25" s="89">
        <v>789166.332864</v>
      </c>
      <c r="FU25" s="89">
        <v>795109.34905800002</v>
      </c>
      <c r="FV25" s="89">
        <v>801918.20793000003</v>
      </c>
      <c r="FW25" s="89">
        <v>791169.25850400003</v>
      </c>
      <c r="FX25" s="89">
        <v>789468.265105</v>
      </c>
      <c r="FY25" s="89">
        <v>787812.02501400001</v>
      </c>
      <c r="FZ25" s="89">
        <v>791970.14367999998</v>
      </c>
      <c r="GA25" s="89">
        <v>804449.95217399998</v>
      </c>
      <c r="GB25" s="89">
        <v>836956.980048</v>
      </c>
      <c r="GC25" s="89">
        <v>828693.82411199994</v>
      </c>
      <c r="GD25" s="89">
        <v>850058.19608999998</v>
      </c>
      <c r="GE25" s="89">
        <v>847326.49185600004</v>
      </c>
      <c r="GF25" s="89">
        <v>833930.86292400002</v>
      </c>
      <c r="GG25" s="89">
        <v>823724.37970199995</v>
      </c>
      <c r="GH25" s="89">
        <v>815526.45314200001</v>
      </c>
      <c r="GI25" s="89">
        <v>835537.87250499998</v>
      </c>
      <c r="GJ25" s="89">
        <v>850669.90457400004</v>
      </c>
      <c r="GK25" s="89">
        <v>852518.166753</v>
      </c>
      <c r="GL25" s="89">
        <v>842686.60369799996</v>
      </c>
      <c r="GM25" s="89">
        <v>833396.32443599997</v>
      </c>
      <c r="GN25" s="89">
        <v>835830.18969999999</v>
      </c>
      <c r="GO25" s="89">
        <v>848487.75</v>
      </c>
      <c r="GP25" s="89">
        <v>872840.38143399998</v>
      </c>
      <c r="GQ25" s="89">
        <v>892257.44588000001</v>
      </c>
      <c r="GR25" s="89">
        <v>891062.90121000004</v>
      </c>
      <c r="GS25" s="89">
        <v>895625.94891699997</v>
      </c>
      <c r="GT25" s="89">
        <v>871681.11727399996</v>
      </c>
      <c r="GU25" s="89">
        <v>873030.64037000004</v>
      </c>
      <c r="GV25" s="89">
        <v>885558.12885800004</v>
      </c>
      <c r="GW25" s="89">
        <v>888471.23687799997</v>
      </c>
      <c r="GX25" s="89">
        <v>884305.32001699996</v>
      </c>
      <c r="GY25" s="89">
        <v>884895.82986399997</v>
      </c>
      <c r="GZ25" s="89">
        <v>895140.881376</v>
      </c>
      <c r="HA25" s="89">
        <v>917480.62349799997</v>
      </c>
      <c r="HB25" s="57">
        <v>898029.49492800003</v>
      </c>
      <c r="HC25" s="89">
        <v>914937.96591999999</v>
      </c>
      <c r="HD25" s="89">
        <v>931536.21979200002</v>
      </c>
      <c r="HE25" s="89">
        <v>923104.68698799994</v>
      </c>
      <c r="HF25" s="89">
        <v>897990.01311599999</v>
      </c>
      <c r="HG25" s="89">
        <v>912165.41575000004</v>
      </c>
      <c r="HH25" s="89">
        <v>926192.24105399998</v>
      </c>
      <c r="HI25" s="89">
        <v>959885.147903</v>
      </c>
      <c r="HJ25" s="89">
        <v>966561.10923599999</v>
      </c>
      <c r="HK25" s="89">
        <v>969672.52141599997</v>
      </c>
      <c r="HL25" s="89">
        <v>969374.56780199998</v>
      </c>
      <c r="HM25" s="89">
        <v>982161.096624</v>
      </c>
      <c r="HN25" s="89">
        <v>965088.95588000002</v>
      </c>
      <c r="HO25" s="89">
        <v>965008.41814800003</v>
      </c>
      <c r="HP25" s="89">
        <v>971799.68852199998</v>
      </c>
      <c r="HQ25" s="89">
        <v>980714.98551999999</v>
      </c>
      <c r="HR25" s="89">
        <v>974279.91627000005</v>
      </c>
      <c r="HS25" s="89">
        <v>987238.09789600002</v>
      </c>
      <c r="HT25" s="89">
        <v>1008785.663145</v>
      </c>
      <c r="HU25" s="89">
        <v>1010171.09963</v>
      </c>
      <c r="HV25" s="89">
        <v>1010692.680528</v>
      </c>
      <c r="HW25" s="89">
        <v>1018207.825545</v>
      </c>
      <c r="HX25" s="89">
        <v>1034165.0564079999</v>
      </c>
      <c r="HY25" s="89">
        <v>1028629.88361</v>
      </c>
      <c r="HZ25" s="89">
        <v>1013476.29914</v>
      </c>
      <c r="IA25" s="89">
        <v>1016524.684032</v>
      </c>
      <c r="IB25" s="89">
        <v>1020120.260562</v>
      </c>
      <c r="IC25" s="89">
        <v>1034054.529687</v>
      </c>
      <c r="ID25" s="89">
        <v>1044502.815266</v>
      </c>
      <c r="IE25" s="89">
        <v>1038189.685806</v>
      </c>
      <c r="IF25" s="89">
        <v>1038673.819872</v>
      </c>
      <c r="IG25" s="89">
        <v>1051955.8294820001</v>
      </c>
      <c r="IH25" s="89">
        <v>1058169.792715</v>
      </c>
      <c r="II25" s="89">
        <v>1064668.8536380001</v>
      </c>
      <c r="IJ25" s="89">
        <v>1075524.000672</v>
      </c>
      <c r="IK25" s="89">
        <v>1087115.6503059999</v>
      </c>
      <c r="IL25" s="89">
        <v>1097047.6857410001</v>
      </c>
      <c r="IM25" s="89">
        <v>1095036.6059960001</v>
      </c>
      <c r="IN25" s="89">
        <v>1041985.7355449999</v>
      </c>
      <c r="IO25" s="89">
        <v>982995.41339999996</v>
      </c>
      <c r="IP25" s="89">
        <v>994062.39863399998</v>
      </c>
      <c r="IQ25" s="89">
        <v>1011345.284415</v>
      </c>
      <c r="IR25" s="89">
        <v>1002672.0328</v>
      </c>
      <c r="IS25" s="89">
        <v>1001183.730415</v>
      </c>
      <c r="IT25" s="89">
        <v>993035.58822399995</v>
      </c>
      <c r="IU25" s="89">
        <v>995564.74696000002</v>
      </c>
      <c r="IV25" s="89">
        <v>979883.31661600003</v>
      </c>
      <c r="IW25" s="89">
        <v>1007639.6666</v>
      </c>
      <c r="IX25" s="89">
        <v>988289.27769599995</v>
      </c>
      <c r="IY25" s="89">
        <v>1000421.718385</v>
      </c>
      <c r="IZ25" s="89">
        <v>1023926.5465300001</v>
      </c>
      <c r="JA25" s="89">
        <v>1021095.83177</v>
      </c>
      <c r="JB25" s="89">
        <v>1020797.086736</v>
      </c>
      <c r="JC25" s="89">
        <v>1004656.9954820001</v>
      </c>
      <c r="JD25" s="89">
        <v>988109.047395</v>
      </c>
      <c r="JE25" s="89">
        <v>829512.79474799999</v>
      </c>
      <c r="JF25" s="89">
        <v>962260.66384199995</v>
      </c>
      <c r="JG25" s="89">
        <v>961007.07582000003</v>
      </c>
      <c r="JH25" s="89">
        <v>1002235.96930287</v>
      </c>
      <c r="JI25" s="89">
        <v>935626.51021295995</v>
      </c>
      <c r="JJ25" s="89">
        <v>937423.19563199999</v>
      </c>
      <c r="JK25" s="89">
        <v>944376.98867600004</v>
      </c>
      <c r="JL25" s="89">
        <v>933929.24190300005</v>
      </c>
      <c r="JM25" s="89">
        <v>925740.33919800003</v>
      </c>
      <c r="JN25" s="89">
        <v>910226.72825499997</v>
      </c>
      <c r="JO25" s="89">
        <v>918336.39105199999</v>
      </c>
      <c r="JP25" s="89">
        <v>921330.07337799994</v>
      </c>
      <c r="JQ25" s="89">
        <v>925156.76242499996</v>
      </c>
      <c r="JR25" s="89">
        <v>930620.27171300002</v>
      </c>
      <c r="JS25" s="89">
        <v>924598.62557999999</v>
      </c>
      <c r="JT25" s="89">
        <v>898725.55475000001</v>
      </c>
      <c r="JU25" s="89">
        <v>899226.08991600003</v>
      </c>
      <c r="JV25" s="57">
        <v>881632.65008000005</v>
      </c>
      <c r="JW25" s="89">
        <v>896242.29332000006</v>
      </c>
      <c r="JX25" s="89">
        <v>900053.33711600001</v>
      </c>
      <c r="JY25" s="89">
        <v>898245.01139400003</v>
      </c>
      <c r="JZ25" s="89">
        <v>894951.61887799995</v>
      </c>
      <c r="KA25" s="89">
        <v>901865.77462799998</v>
      </c>
      <c r="KB25" s="57">
        <v>914629.30125000002</v>
      </c>
      <c r="KC25" s="89">
        <v>908344.62926800002</v>
      </c>
      <c r="KD25" s="89">
        <v>906735.83033599996</v>
      </c>
      <c r="KE25" s="89">
        <v>909934.19484799996</v>
      </c>
      <c r="KF25" s="89">
        <v>906782.89357800002</v>
      </c>
      <c r="KG25" s="89">
        <v>908956.49493000004</v>
      </c>
      <c r="KH25" s="89">
        <v>902692.11606599996</v>
      </c>
      <c r="KI25" s="89">
        <v>918575.13300399994</v>
      </c>
      <c r="KJ25" s="89">
        <v>916314.98785200005</v>
      </c>
      <c r="KK25" s="89">
        <v>916314.98785200005</v>
      </c>
      <c r="KL25" s="89">
        <v>922699.11803699995</v>
      </c>
      <c r="KM25" s="89">
        <v>922877.36436000001</v>
      </c>
      <c r="KN25" s="89">
        <v>927240.00893000001</v>
      </c>
      <c r="KO25" s="89">
        <v>928166.29091400001</v>
      </c>
      <c r="KP25" s="57">
        <v>947505.55118076003</v>
      </c>
      <c r="KQ25" s="57">
        <v>958496.52977100003</v>
      </c>
      <c r="KR25" s="57">
        <v>960432.62297400006</v>
      </c>
      <c r="KS25" s="89">
        <v>952617.52540799999</v>
      </c>
      <c r="KT25" s="89">
        <v>956842.30170900002</v>
      </c>
      <c r="KU25" s="89">
        <v>974113.37097000005</v>
      </c>
      <c r="KV25" s="138">
        <v>976355.12872799998</v>
      </c>
      <c r="KW25" s="146">
        <v>976978.96471800003</v>
      </c>
      <c r="KX25" s="89">
        <v>973342.63520400005</v>
      </c>
      <c r="KY25" s="89">
        <v>978174.02200800006</v>
      </c>
      <c r="KZ25" s="89">
        <v>978534.28338599997</v>
      </c>
      <c r="LA25" s="89">
        <v>984820.64364799997</v>
      </c>
      <c r="LB25" s="89">
        <v>1015830.39223</v>
      </c>
      <c r="LC25" s="89">
        <v>990337.69527999999</v>
      </c>
      <c r="LD25" s="89">
        <v>994288.76910000003</v>
      </c>
      <c r="LE25" s="89">
        <v>992525.00069999998</v>
      </c>
      <c r="LF25" s="89">
        <v>990558.78625</v>
      </c>
      <c r="LG25" s="89">
        <v>975811.795728</v>
      </c>
      <c r="LH25" s="89">
        <v>974869.50414700003</v>
      </c>
      <c r="LI25" s="89">
        <v>976330.44072299998</v>
      </c>
      <c r="LJ25" s="89">
        <v>967423.84678400005</v>
      </c>
      <c r="LK25" s="89">
        <v>948047.35031999997</v>
      </c>
      <c r="LL25" s="89">
        <v>949444.77274599997</v>
      </c>
      <c r="LM25" s="89">
        <v>953615.990888</v>
      </c>
      <c r="LN25" s="89">
        <v>971041.81160000002</v>
      </c>
      <c r="LO25" s="89">
        <v>957028.22347199998</v>
      </c>
      <c r="LP25" s="89">
        <v>963542.058402</v>
      </c>
      <c r="LQ25" s="89">
        <v>977903.92443100002</v>
      </c>
      <c r="LR25" s="89">
        <v>985148.04124799999</v>
      </c>
      <c r="LS25" s="89">
        <v>986040.68592600001</v>
      </c>
      <c r="LT25" s="89">
        <v>985300.91498600005</v>
      </c>
      <c r="LU25" s="89">
        <v>975058.77937500004</v>
      </c>
      <c r="LV25" s="89">
        <v>958962.81040199997</v>
      </c>
      <c r="LW25" s="89">
        <v>962048.19437100005</v>
      </c>
      <c r="LX25" s="89">
        <v>946969.94241300004</v>
      </c>
      <c r="LY25" s="89">
        <v>945983.22698599997</v>
      </c>
      <c r="LZ25" s="89">
        <v>937552.77946999995</v>
      </c>
      <c r="MA25" s="89">
        <v>932318.73352799995</v>
      </c>
      <c r="MB25" s="89">
        <v>932947.63988399995</v>
      </c>
      <c r="MC25" s="89">
        <v>934147.26894800004</v>
      </c>
      <c r="MD25" s="89">
        <v>936210.58071200002</v>
      </c>
      <c r="ME25" s="89">
        <v>948087.87450000003</v>
      </c>
      <c r="MF25" s="89">
        <v>970077.376972</v>
      </c>
      <c r="MG25" s="89">
        <v>967816.31937000004</v>
      </c>
      <c r="MH25" s="89">
        <v>962935.58354400005</v>
      </c>
      <c r="MI25" s="89">
        <v>959166.87052</v>
      </c>
      <c r="MJ25" s="89">
        <v>961788.90038400004</v>
      </c>
      <c r="MK25" s="89">
        <v>958166.86719999998</v>
      </c>
      <c r="ML25" s="89">
        <v>957166.31744699995</v>
      </c>
      <c r="MM25" s="89">
        <v>957110.93656499998</v>
      </c>
      <c r="MN25" s="89">
        <v>963953.93082200002</v>
      </c>
      <c r="MO25" s="89">
        <v>966069.105232</v>
      </c>
      <c r="MP25" s="89">
        <v>961273.75178100006</v>
      </c>
      <c r="MQ25" s="89">
        <v>959802.04407399998</v>
      </c>
      <c r="MR25" s="154">
        <v>967531.27352399996</v>
      </c>
      <c r="MS25" s="146">
        <v>956036.35592500004</v>
      </c>
      <c r="MT25" s="89">
        <v>955686.68524999998</v>
      </c>
      <c r="MU25" s="89">
        <v>960408.45866999996</v>
      </c>
      <c r="MV25" s="89">
        <v>973518.87983700004</v>
      </c>
      <c r="MW25" s="89">
        <v>982228.50971699995</v>
      </c>
      <c r="MX25" s="89">
        <v>1001864.49662</v>
      </c>
      <c r="MY25" s="89">
        <v>995653.27437999996</v>
      </c>
      <c r="MZ25" s="89">
        <v>989388.87349499995</v>
      </c>
      <c r="NA25" s="89">
        <v>990430.59511400003</v>
      </c>
      <c r="NB25" s="89">
        <v>985978.06039600004</v>
      </c>
      <c r="NC25" s="89">
        <v>981164.89665999997</v>
      </c>
      <c r="ND25" s="89">
        <v>984651.05475600006</v>
      </c>
      <c r="NE25" s="89">
        <v>982444.44373699999</v>
      </c>
      <c r="NF25" s="89">
        <v>983683.18747</v>
      </c>
      <c r="NG25" s="89">
        <v>987655.76806399995</v>
      </c>
      <c r="NH25" s="89">
        <v>978621.72100999998</v>
      </c>
      <c r="NI25" s="89">
        <v>991303.72348799999</v>
      </c>
      <c r="NJ25" s="85">
        <v>996199.62416000001</v>
      </c>
      <c r="NK25" s="89">
        <v>998710.82364800002</v>
      </c>
      <c r="NL25" s="89">
        <v>984036.67285700003</v>
      </c>
      <c r="NM25" s="89">
        <v>986259.48699200002</v>
      </c>
      <c r="NN25" s="89">
        <v>999552.56272199994</v>
      </c>
      <c r="NO25" s="89">
        <v>1017793.813542</v>
      </c>
      <c r="NP25" s="89">
        <v>1014055.514264</v>
      </c>
      <c r="NQ25" s="89">
        <v>1034991.1934549999</v>
      </c>
      <c r="NR25" s="89">
        <v>1038570.868458</v>
      </c>
      <c r="NS25" s="89">
        <v>1048859.0093237138</v>
      </c>
      <c r="NT25" s="89">
        <v>1041751.35730575</v>
      </c>
      <c r="NU25" s="89">
        <v>1048471.034041875</v>
      </c>
      <c r="NV25" s="89">
        <v>1070791.4842372499</v>
      </c>
      <c r="NW25" s="89">
        <v>1072542.404414284</v>
      </c>
      <c r="NX25" s="89">
        <v>1064958.005872</v>
      </c>
      <c r="NY25" s="89">
        <v>1080604.711191</v>
      </c>
      <c r="NZ25" s="89">
        <v>1077836.81744625</v>
      </c>
      <c r="OA25" s="89">
        <v>1074421.1399954271</v>
      </c>
      <c r="OB25" s="89">
        <v>1098871.7893315</v>
      </c>
      <c r="OC25" s="89">
        <v>1109420.085278667</v>
      </c>
      <c r="OD25" s="89">
        <v>1114096.8660360004</v>
      </c>
      <c r="OE25" s="89">
        <v>1128119.789003199</v>
      </c>
      <c r="OF25" s="89">
        <v>1129529.196945799</v>
      </c>
      <c r="OG25" s="89">
        <v>1081501.9917240003</v>
      </c>
      <c r="OH25" s="89">
        <v>1081501.9917240003</v>
      </c>
      <c r="OI25" s="89">
        <v>1111314.3456065001</v>
      </c>
      <c r="OJ25" s="89">
        <v>1095047.8560783125</v>
      </c>
      <c r="OK25" s="89">
        <v>1109614.1019648125</v>
      </c>
      <c r="OL25" s="89">
        <v>1109537.782128375</v>
      </c>
      <c r="OM25" s="89">
        <v>1155973.4435306664</v>
      </c>
      <c r="ON25" s="97">
        <v>1156053.2759507999</v>
      </c>
      <c r="OO25" s="97">
        <v>1104301.1984549984</v>
      </c>
      <c r="OP25" s="85">
        <v>1102657.0775639985</v>
      </c>
      <c r="OQ25" s="85">
        <v>1095352.00425575</v>
      </c>
      <c r="OR25" s="85">
        <v>1086396.4902655</v>
      </c>
      <c r="OS25" s="85">
        <v>1074364.6869029328</v>
      </c>
      <c r="OT25" s="85">
        <v>1084971.5209845328</v>
      </c>
      <c r="OU25" s="85">
        <v>1092033.6629621249</v>
      </c>
      <c r="OV25" s="85">
        <v>1090715.0627582499</v>
      </c>
      <c r="OW25" s="85">
        <v>1105055.2559660641</v>
      </c>
      <c r="OX25" s="85">
        <v>1119211.6011659973</v>
      </c>
      <c r="OY25" s="85">
        <v>1114201.1588399971</v>
      </c>
      <c r="OZ25" s="85">
        <v>1121048.3369723049</v>
      </c>
      <c r="PA25" s="85">
        <v>1114279.8620369202</v>
      </c>
      <c r="PB25" s="85">
        <v>1107117.8711169201</v>
      </c>
      <c r="PC25" s="85">
        <v>1112245.26688</v>
      </c>
      <c r="PD25" s="85">
        <v>1122909.55033375</v>
      </c>
      <c r="PE25" s="85">
        <v>1143880.7494859323</v>
      </c>
      <c r="PF25" s="85">
        <v>1154992.5968671991</v>
      </c>
      <c r="PG25" s="85">
        <v>1159831.3863859982</v>
      </c>
      <c r="PH25" s="85">
        <v>1149602.0459699982</v>
      </c>
      <c r="PI25" s="85">
        <v>1094918.2999132005</v>
      </c>
      <c r="PJ25" s="85">
        <v>1100534.8437888005</v>
      </c>
      <c r="PK25" s="85">
        <v>1071532.9678413125</v>
      </c>
      <c r="PL25" s="85">
        <v>1071532.9678413125</v>
      </c>
      <c r="PM25" s="85">
        <v>1074526.9009631989</v>
      </c>
      <c r="PN25" s="85">
        <v>1061007.9733146655</v>
      </c>
      <c r="PO25" s="85">
        <v>1081933.2949877318</v>
      </c>
      <c r="PP25" s="85">
        <v>1086037.0997994652</v>
      </c>
      <c r="PQ25" s="85">
        <v>1116932.3453283319</v>
      </c>
      <c r="PR25" s="85">
        <v>1118575.4682181319</v>
      </c>
      <c r="PS25" s="85">
        <v>1134758.4413494375</v>
      </c>
      <c r="PT25" s="85">
        <v>1133802.7882301875</v>
      </c>
      <c r="PU25" s="85">
        <v>1129003.7101559988</v>
      </c>
      <c r="PV25" s="85">
        <v>1113833.2218299988</v>
      </c>
      <c r="PW25" s="85">
        <v>1124720.612673</v>
      </c>
      <c r="PX25" s="85">
        <v>1132470.6943260001</v>
      </c>
      <c r="PY25" s="85">
        <v>1114333.0593189332</v>
      </c>
      <c r="PZ25" s="85">
        <v>1113073.5701306665</v>
      </c>
      <c r="QA25" s="85">
        <v>1112984.3177912668</v>
      </c>
      <c r="QB25" s="85">
        <v>1109578.2736901336</v>
      </c>
      <c r="QC25" s="85">
        <v>1120534.7624639987</v>
      </c>
      <c r="QD25" s="85">
        <v>1122849.2573437321</v>
      </c>
      <c r="QE25" s="85">
        <v>1120168.99483125</v>
      </c>
      <c r="QF25" s="85">
        <v>1120327.8840503751</v>
      </c>
      <c r="QG25" s="85">
        <v>1122270.363125799</v>
      </c>
      <c r="QH25" s="85">
        <v>1117873.0652721324</v>
      </c>
      <c r="QI25" s="85">
        <v>1117553.2617918656</v>
      </c>
      <c r="QJ25" s="85">
        <v>1111397.0447967325</v>
      </c>
      <c r="QK25" s="85">
        <v>1091472.2659547317</v>
      </c>
      <c r="QL25" s="85">
        <v>1074769.6585369317</v>
      </c>
      <c r="QM25" s="85">
        <v>1099931.035075875</v>
      </c>
      <c r="QN25" s="85">
        <v>1102837.061588625</v>
      </c>
      <c r="QO25" s="85">
        <v>1106083.951246798</v>
      </c>
      <c r="QP25" s="85">
        <v>1110946.9275108001</v>
      </c>
      <c r="QQ25" s="85">
        <v>1143306.1979051875</v>
      </c>
      <c r="QR25" s="85">
        <v>1181231.067792875</v>
      </c>
      <c r="QS25" s="85">
        <v>1175923.4054040001</v>
      </c>
      <c r="QT25" s="85">
        <v>1221090.9967799999</v>
      </c>
      <c r="QU25" s="85">
        <v>1376452.932534857</v>
      </c>
      <c r="QV25" s="85">
        <v>1356479.1152937142</v>
      </c>
      <c r="QW25" s="85">
        <v>1323269.4870099979</v>
      </c>
      <c r="QX25" s="85">
        <v>1266580.9769936649</v>
      </c>
      <c r="QY25" s="85">
        <v>1247196.0600281251</v>
      </c>
      <c r="QZ25" s="85">
        <v>1209453.0186721876</v>
      </c>
      <c r="RA25" s="85">
        <v>1226715.9922243163</v>
      </c>
      <c r="RB25" s="85">
        <v>1209037.3985636497</v>
      </c>
      <c r="RC25" s="85">
        <v>1205397.2224939701</v>
      </c>
      <c r="RD25" s="85">
        <v>1201157.7462971699</v>
      </c>
      <c r="RE25" s="85">
        <v>1134660.0833000005</v>
      </c>
      <c r="RF25" s="85">
        <v>1144960.5436306673</v>
      </c>
      <c r="RG25" s="85">
        <v>1183189.0364156249</v>
      </c>
      <c r="RH25" s="85">
        <v>1186257.9459387499</v>
      </c>
      <c r="RI25" s="85">
        <v>1212620.6016911885</v>
      </c>
      <c r="RJ25" s="85">
        <v>1226041.9697231886</v>
      </c>
      <c r="RK25" s="85">
        <v>1230731.7951842763</v>
      </c>
      <c r="RL25" s="85">
        <v>1229389.3922445427</v>
      </c>
      <c r="RM25" s="85">
        <v>1219015.4325242953</v>
      </c>
      <c r="RN25" s="85">
        <v>1241486.5301402959</v>
      </c>
      <c r="RO25" s="85">
        <v>1237334.0074051251</v>
      </c>
      <c r="RP25" s="85">
        <v>1217919.5958186251</v>
      </c>
      <c r="RQ25" s="85">
        <v>1235642.3351164288</v>
      </c>
      <c r="RR25" s="85">
        <v>1245357.2945086958</v>
      </c>
      <c r="RS25" s="85">
        <v>1257978.58590375</v>
      </c>
      <c r="RT25" s="85">
        <v>1265016.8213355001</v>
      </c>
      <c r="RU25" s="85">
        <v>1258334.3893119942</v>
      </c>
      <c r="RV25" s="85">
        <v>1256291.6386799943</v>
      </c>
      <c r="RW25" s="85">
        <v>1250075.5093440032</v>
      </c>
      <c r="RX25" s="85">
        <v>1246004.1547200033</v>
      </c>
      <c r="RY25" s="85">
        <v>1210765.1594823324</v>
      </c>
      <c r="RZ25" s="85">
        <v>1202395.2306513325</v>
      </c>
      <c r="SA25" s="85">
        <v>1214929.1818919999</v>
      </c>
      <c r="SB25" s="85">
        <v>1211841.2511839999</v>
      </c>
      <c r="SC25" s="85">
        <v>1222638.0859660029</v>
      </c>
      <c r="SD25" s="165">
        <v>1225751.9855836029</v>
      </c>
      <c r="SE25" s="165">
        <v>1240796.8441589177</v>
      </c>
      <c r="SF25" s="57">
        <v>1225419.3731173179</v>
      </c>
      <c r="SG25" s="85">
        <v>1192417.2121311834</v>
      </c>
      <c r="SH25" s="85">
        <v>1203538.9109098497</v>
      </c>
      <c r="SI25" s="85">
        <v>1194405.66949275</v>
      </c>
      <c r="SJ25" s="85">
        <v>1196955.2760165001</v>
      </c>
      <c r="SK25" s="85">
        <v>1212938.1455269461</v>
      </c>
      <c r="SL25" s="165">
        <v>1202932.3977754794</v>
      </c>
      <c r="SM25" s="165">
        <v>1210213.012232</v>
      </c>
      <c r="SN25" s="165">
        <v>1219037.7319916601</v>
      </c>
      <c r="SO25" s="165">
        <v>1229262.5990297461</v>
      </c>
      <c r="SP25" s="165">
        <v>1233282.8719512129</v>
      </c>
      <c r="SQ25" s="85">
        <v>1252189.2331156235</v>
      </c>
      <c r="SR25" s="85">
        <v>1265300.7076458542</v>
      </c>
      <c r="SS25" s="85">
        <v>1246116.3167282573</v>
      </c>
      <c r="ST25" s="165">
        <v>1257535.9729071904</v>
      </c>
      <c r="SU25" s="85">
        <v>1256822.13175325</v>
      </c>
      <c r="SV25" s="85">
        <v>1248614.9484623126</v>
      </c>
      <c r="SW25" s="85">
        <v>1230363.4756710031</v>
      </c>
      <c r="SX25" s="165">
        <v>1222958.390717003</v>
      </c>
      <c r="SY25" s="165">
        <v>1240186.5487083425</v>
      </c>
      <c r="SZ25" s="165">
        <v>1233025.8194184089</v>
      </c>
      <c r="TA25" s="165">
        <v>1216807.3285906028</v>
      </c>
      <c r="TB25" s="165">
        <v>1214505.1915384028</v>
      </c>
      <c r="TC25" s="85">
        <v>1247370.284556</v>
      </c>
      <c r="TD25" s="85">
        <v>1254964.6241880001</v>
      </c>
      <c r="TE25" s="85">
        <v>1267074.8555999994</v>
      </c>
      <c r="TF25" s="85">
        <v>1267337.0090183995</v>
      </c>
      <c r="TG25" s="85">
        <v>1252694.0190998986</v>
      </c>
      <c r="TH25" s="85">
        <v>1249324.9365024988</v>
      </c>
      <c r="TI25" s="85">
        <v>1245100.100247123</v>
      </c>
      <c r="TJ25" s="85">
        <v>1246746.4849575895</v>
      </c>
      <c r="TK25" s="85">
        <v>1250458.4428556249</v>
      </c>
      <c r="TL25" s="165">
        <v>1241003.01654475</v>
      </c>
      <c r="TM25" s="165">
        <v>1239534.9222123218</v>
      </c>
      <c r="TN25" s="165">
        <v>1242154.5803783217</v>
      </c>
      <c r="TO25" s="165">
        <v>1250913.678993</v>
      </c>
      <c r="TP25" s="165">
        <v>1256617.1995551875</v>
      </c>
      <c r="TQ25" s="165">
        <v>1268771.1876588096</v>
      </c>
      <c r="TR25" s="165">
        <v>1255047.9988050759</v>
      </c>
      <c r="TS25" s="165">
        <v>1272775.7121050565</v>
      </c>
      <c r="TT25" s="165">
        <v>1273584.5654738564</v>
      </c>
      <c r="TU25" s="165">
        <v>1301893.5508163697</v>
      </c>
      <c r="TV25" s="165">
        <v>1286677.3189715701</v>
      </c>
      <c r="TW25" s="165">
        <v>1305907.3412359999</v>
      </c>
      <c r="TX25" s="165">
        <v>1310299.406285</v>
      </c>
      <c r="TY25" s="165">
        <v>1315969.756531199</v>
      </c>
      <c r="TZ25" s="165">
        <v>1309484.8972367989</v>
      </c>
      <c r="UA25" s="165">
        <v>1311202.8357274076</v>
      </c>
      <c r="UB25" s="169">
        <v>1313687.0457172075</v>
      </c>
      <c r="UC25" s="175">
        <v>1308383.9829306521</v>
      </c>
      <c r="UD25" s="165">
        <v>1303828.3283939853</v>
      </c>
      <c r="UE25" s="165">
        <v>1307742.5594938749</v>
      </c>
      <c r="UF25" s="165">
        <v>1311844.3518670001</v>
      </c>
      <c r="UG25" s="165">
        <v>1307947.1799627868</v>
      </c>
      <c r="UH25" s="165">
        <v>1297777.0824790441</v>
      </c>
      <c r="UI25" s="165">
        <v>1291686.2409133364</v>
      </c>
      <c r="UJ25" s="85">
        <v>1292945.9836770277</v>
      </c>
      <c r="UK25" s="85">
        <v>1295272.5909307413</v>
      </c>
      <c r="UL25" s="85">
        <v>1287183.3165442471</v>
      </c>
      <c r="UM25" s="85">
        <v>1321186.2874619849</v>
      </c>
      <c r="UN25" s="85">
        <v>1321738.6613540321</v>
      </c>
      <c r="UO25" s="85">
        <v>1347679.5845403913</v>
      </c>
      <c r="UP25" s="85">
        <v>1346741.023648588</v>
      </c>
      <c r="UQ25" s="85">
        <v>1368464.3714221672</v>
      </c>
      <c r="UR25" s="165">
        <v>1379803.9202139811</v>
      </c>
      <c r="US25" s="193" t="s">
        <v>112</v>
      </c>
      <c r="UT25" s="188">
        <v>1374807.0890063541</v>
      </c>
      <c r="UU25" s="188">
        <v>1361014.9616559187</v>
      </c>
      <c r="UV25" s="188">
        <v>1354240.0491294351</v>
      </c>
      <c r="UW25" s="188">
        <v>1302116.8906054895</v>
      </c>
      <c r="UX25" s="186">
        <v>1327503.848787925</v>
      </c>
      <c r="UY25" s="186">
        <v>1354927.3187496657</v>
      </c>
      <c r="UZ25" s="186">
        <v>1359219.9769216396</v>
      </c>
      <c r="VA25" s="186">
        <v>1379576.0059121477</v>
      </c>
      <c r="VB25" s="186">
        <v>1380772.7554168093</v>
      </c>
      <c r="VC25" s="186">
        <v>1370705.5504769946</v>
      </c>
      <c r="VD25" s="186">
        <v>1355743.1096970274</v>
      </c>
      <c r="VE25" s="186">
        <v>1360190.9176464609</v>
      </c>
      <c r="VF25" s="186">
        <v>1344037.2815471976</v>
      </c>
      <c r="VG25" s="186">
        <v>1376168.4902616199</v>
      </c>
      <c r="VH25" s="186">
        <v>1372472.3417616247</v>
      </c>
      <c r="VI25" s="186">
        <v>1400589.2329589785</v>
      </c>
      <c r="VJ25" s="186">
        <v>1397962.0139248222</v>
      </c>
      <c r="VK25" s="186">
        <v>1441125.2131406041</v>
      </c>
      <c r="VL25" s="186">
        <v>1460007.9312642287</v>
      </c>
      <c r="VM25" s="186">
        <v>1464882.2712302031</v>
      </c>
      <c r="VN25" s="186">
        <v>1478718.2312890477</v>
      </c>
      <c r="VO25" s="186">
        <v>1491291.1041287903</v>
      </c>
      <c r="VP25" s="186">
        <v>1489953.6233179125</v>
      </c>
      <c r="VQ25" s="186">
        <v>1486831.0246768773</v>
      </c>
      <c r="VR25" s="186">
        <v>1474702.9102772698</v>
      </c>
      <c r="VS25" s="186">
        <v>1507796.4642745128</v>
      </c>
      <c r="VT25" s="186">
        <v>1511830.0599114255</v>
      </c>
      <c r="VU25" s="186">
        <v>1520999.3751212221</v>
      </c>
      <c r="VV25" s="186">
        <v>1522070.5700201488</v>
      </c>
      <c r="VW25" s="186">
        <v>1556680.5384963416</v>
      </c>
      <c r="VX25" s="187">
        <v>1555383.7203610996</v>
      </c>
      <c r="VY25" s="207">
        <v>1603879.7231803522</v>
      </c>
      <c r="VZ25" s="207">
        <v>1556896.8697606781</v>
      </c>
      <c r="WA25" s="207">
        <v>1543386.7942973501</v>
      </c>
      <c r="WB25" s="208">
        <v>1530219.8809672554</v>
      </c>
      <c r="WC25" s="208">
        <v>1560274.8475608465</v>
      </c>
      <c r="WD25" s="208">
        <v>1565943.3274218575</v>
      </c>
      <c r="WE25" s="208">
        <v>1576233.6221435738</v>
      </c>
      <c r="WF25" s="208">
        <v>1581734.404521503</v>
      </c>
      <c r="WG25" s="208">
        <v>1572185.5864702263</v>
      </c>
      <c r="WH25" s="226">
        <v>1572799.7614502911</v>
      </c>
      <c r="WI25" s="220">
        <v>1573575.7421749106</v>
      </c>
      <c r="WJ25" s="226">
        <v>1535438.3927652377</v>
      </c>
      <c r="WK25" s="226">
        <v>1524531.1174939892</v>
      </c>
      <c r="WL25" s="209">
        <v>1496270.7200138422</v>
      </c>
      <c r="WM25" s="209">
        <v>1513633.7519758258</v>
      </c>
      <c r="WN25" s="209">
        <v>1493866.3371065354</v>
      </c>
      <c r="WO25" s="209">
        <v>1498870.4946914897</v>
      </c>
      <c r="WP25" s="209">
        <v>1512966.4554566136</v>
      </c>
      <c r="WQ25" s="209">
        <v>1488400.0956673778</v>
      </c>
      <c r="WR25" s="209">
        <v>1500905.1374712775</v>
      </c>
      <c r="WS25" s="209">
        <v>1458323.3482703171</v>
      </c>
      <c r="WT25" s="209">
        <v>1464989.9692909813</v>
      </c>
      <c r="WU25" s="209">
        <v>1443822.0821140052</v>
      </c>
      <c r="WV25" s="226">
        <v>1444014.6173963246</v>
      </c>
      <c r="WW25" s="226">
        <v>1458403.0780048207</v>
      </c>
      <c r="WX25" s="209">
        <v>1439999.6036457482</v>
      </c>
      <c r="WY25" s="209">
        <v>1438942.916148911</v>
      </c>
      <c r="WZ25" s="220">
        <v>1445263.3096312636</v>
      </c>
      <c r="XA25" s="209">
        <v>1439907.0048740001</v>
      </c>
      <c r="XB25" s="209">
        <v>1455844.834418</v>
      </c>
      <c r="XC25" s="209">
        <v>1468191.346444061</v>
      </c>
      <c r="XD25" s="226">
        <v>1460332.3680245548</v>
      </c>
      <c r="XE25" s="209">
        <v>1445995.9493596412</v>
      </c>
      <c r="XF25" s="209">
        <v>1449108</v>
      </c>
      <c r="XG25" s="209">
        <v>1463460.8947063047</v>
      </c>
      <c r="XH25" s="209">
        <v>1473354.929228144</v>
      </c>
      <c r="XI25" s="226">
        <v>1476398.2373012465</v>
      </c>
      <c r="XJ25" s="220">
        <v>1484050.4165450016</v>
      </c>
      <c r="XK25" s="209">
        <v>1509562.2778221422</v>
      </c>
      <c r="XL25" s="220">
        <v>1507005.7839689653</v>
      </c>
      <c r="XM25" s="209">
        <v>1466614.7476156321</v>
      </c>
      <c r="XN25" s="209">
        <v>1458149.7102728882</v>
      </c>
      <c r="XO25" s="209">
        <v>1483328.9707711358</v>
      </c>
      <c r="XP25" s="226">
        <v>1472960.0322850167</v>
      </c>
      <c r="XQ25" s="209">
        <v>1525597.6817997859</v>
      </c>
      <c r="XR25" s="209">
        <v>1522357.1614921528</v>
      </c>
      <c r="XS25" s="209">
        <v>1540188.8499336112</v>
      </c>
      <c r="XT25" s="220">
        <v>1535216.9703741381</v>
      </c>
      <c r="XU25" s="209">
        <v>1548858.0363445927</v>
      </c>
      <c r="XV25" s="226">
        <v>1552551.0217386351</v>
      </c>
      <c r="XW25" s="226">
        <v>1615715.9893457072</v>
      </c>
      <c r="XX25" s="209">
        <v>1630886.546987111</v>
      </c>
      <c r="XY25" s="220">
        <v>1618956.4353191643</v>
      </c>
      <c r="XZ25" s="220">
        <v>1610802.3034485735</v>
      </c>
      <c r="YA25" s="220">
        <v>1570622.7446751448</v>
      </c>
      <c r="YB25" s="209">
        <v>1583317.4951933993</v>
      </c>
      <c r="YC25" s="209">
        <v>1614535.2687724847</v>
      </c>
      <c r="YD25" s="209">
        <v>1611029.4443288608</v>
      </c>
      <c r="YE25" s="209">
        <v>1631880.6974668244</v>
      </c>
      <c r="YF25" s="209">
        <v>1642226.7362512462</v>
      </c>
      <c r="YG25" s="220">
        <v>1645020.567960839</v>
      </c>
      <c r="YH25" s="228" t="s">
        <v>112</v>
      </c>
      <c r="YI25" s="240">
        <v>1687479.7287691089</v>
      </c>
      <c r="YJ25" s="240">
        <v>1690803.9931941649</v>
      </c>
      <c r="YK25" s="240">
        <v>1616794.0588787284</v>
      </c>
      <c r="YL25" s="240">
        <v>1618405.4146120073</v>
      </c>
      <c r="YM25" s="240">
        <v>1636400.8153342186</v>
      </c>
      <c r="YN25" s="240">
        <v>1662591.4129413182</v>
      </c>
      <c r="YO25" s="240">
        <v>1624852.801886973</v>
      </c>
      <c r="YP25" s="240">
        <v>1640482.166611006</v>
      </c>
      <c r="YQ25" s="240">
        <v>1671416.4561947053</v>
      </c>
      <c r="YR25" s="240">
        <v>1664916.8418310853</v>
      </c>
      <c r="YS25" s="240">
        <v>1706489.8180653439</v>
      </c>
      <c r="YT25" s="240">
        <v>1692052.8639890188</v>
      </c>
      <c r="YU25" s="248">
        <v>1686824.3121119915</v>
      </c>
      <c r="YV25" s="255">
        <v>1696193.2449736355</v>
      </c>
      <c r="YW25" s="255">
        <v>1661287.2728535112</v>
      </c>
      <c r="YX25" s="255">
        <v>1618671.6428107473</v>
      </c>
      <c r="YY25" s="255">
        <v>1623421.3583124061</v>
      </c>
      <c r="YZ25" s="255">
        <v>1614967.1259591009</v>
      </c>
      <c r="ZA25" s="255">
        <v>1612775.0465757537</v>
      </c>
      <c r="ZB25" s="255">
        <v>1616237.2880886996</v>
      </c>
      <c r="ZC25" s="255">
        <v>1627412.863346918</v>
      </c>
      <c r="ZD25" s="255">
        <v>1622377.7501498074</v>
      </c>
      <c r="ZE25" s="255">
        <v>1675688.5564039026</v>
      </c>
      <c r="ZF25" s="255">
        <v>1662330.0698254276</v>
      </c>
      <c r="ZG25" s="255">
        <v>1699465.7307434783</v>
      </c>
      <c r="ZH25" s="255">
        <v>1708713.7836956675</v>
      </c>
      <c r="ZI25" s="255">
        <v>1671092.4001735526</v>
      </c>
      <c r="ZJ25" s="255">
        <v>1683916.7916507518</v>
      </c>
      <c r="ZK25" s="255">
        <v>1691128.0873213548</v>
      </c>
      <c r="ZL25" s="255">
        <v>1685282.3174261453</v>
      </c>
      <c r="ZM25" s="255">
        <v>1653903.4700481419</v>
      </c>
      <c r="ZN25" s="255">
        <v>1668409.5643399574</v>
      </c>
      <c r="ZO25" s="255">
        <v>1694299.205602705</v>
      </c>
      <c r="ZP25" s="255">
        <v>1694089.5021302621</v>
      </c>
      <c r="ZQ25" s="255">
        <v>1707303.0702207219</v>
      </c>
      <c r="ZR25" s="255">
        <v>1722297.0114645429</v>
      </c>
      <c r="ZS25" s="255">
        <v>1710104.3188665526</v>
      </c>
      <c r="ZT25" s="255">
        <v>1713886.8056863607</v>
      </c>
      <c r="ZU25" s="255">
        <v>1734748.604644736</v>
      </c>
      <c r="ZV25" s="255">
        <v>1730498.0720759283</v>
      </c>
      <c r="ZW25" s="255">
        <v>1761731.1002578156</v>
      </c>
      <c r="ZX25" s="255">
        <v>1791453.557470754</v>
      </c>
      <c r="ZY25" s="255">
        <v>1759564.944362038</v>
      </c>
      <c r="ZZ25" s="255">
        <v>1765596.7536718003</v>
      </c>
      <c r="AAA25" s="255">
        <v>1782561.0561270369</v>
      </c>
      <c r="AAB25" s="255">
        <v>1791959.4448236667</v>
      </c>
      <c r="AAC25" s="259" t="s">
        <v>112</v>
      </c>
      <c r="AAD25" s="255">
        <v>1818364.5554753146</v>
      </c>
      <c r="AAE25" s="255">
        <v>1834691.5340887634</v>
      </c>
      <c r="AAF25" s="255">
        <v>1812844.7924365099</v>
      </c>
      <c r="AAG25" s="255">
        <v>1813666.7289521503</v>
      </c>
      <c r="AAH25" s="255">
        <v>1813886.1285322339</v>
      </c>
      <c r="AAI25" s="255">
        <v>1806209.089866162</v>
      </c>
      <c r="AAJ25" s="255">
        <v>1807428.8270560319</v>
      </c>
      <c r="AAK25" s="255">
        <v>1799323.0401241051</v>
      </c>
      <c r="AAL25" s="255">
        <v>1801091.742504271</v>
      </c>
      <c r="AAM25" s="255">
        <v>1847265.3741768666</v>
      </c>
      <c r="AAN25" s="255">
        <v>1818913.1453691288</v>
      </c>
      <c r="AAO25" s="255">
        <v>1826689.5052755636</v>
      </c>
      <c r="AAP25" s="255">
        <v>1831639.5784560847</v>
      </c>
      <c r="AAQ25" s="255">
        <v>1825832.9304574239</v>
      </c>
      <c r="AAR25" s="255">
        <v>1843869.44419482</v>
      </c>
      <c r="AAS25" s="255">
        <v>1837476.04</v>
      </c>
      <c r="AAT25" s="255">
        <v>1820579.1898904799</v>
      </c>
      <c r="AAU25" s="255">
        <v>1827042.448661434</v>
      </c>
      <c r="AAV25" s="255">
        <v>1840571.9551662097</v>
      </c>
      <c r="AAW25" s="255">
        <v>1820390.8170649591</v>
      </c>
      <c r="AAX25" s="255">
        <v>1816736.303324</v>
      </c>
      <c r="AAY25" s="255">
        <v>1846091.8071718959</v>
      </c>
      <c r="AAZ25" s="255">
        <v>1852306.1099611255</v>
      </c>
      <c r="ABA25" s="255">
        <v>1799446.5559021123</v>
      </c>
      <c r="ABB25" s="255">
        <v>1801293.8138399345</v>
      </c>
      <c r="ABC25" s="255">
        <v>1802974.6411020325</v>
      </c>
      <c r="ABD25" s="255">
        <v>1800808.2552310778</v>
      </c>
      <c r="ABE25" s="255">
        <v>1817740.7598807935</v>
      </c>
      <c r="ABF25" s="255">
        <v>1818393.684004314</v>
      </c>
      <c r="ABG25" s="255">
        <v>1811442.450021185</v>
      </c>
      <c r="ABH25" s="255">
        <v>1805158.3623304605</v>
      </c>
      <c r="ABI25" s="255">
        <v>1801785.4547461427</v>
      </c>
      <c r="ABJ25" s="255">
        <v>1803300.0147201114</v>
      </c>
      <c r="ABK25" s="255">
        <v>1832620.655145589</v>
      </c>
      <c r="ABL25" s="255">
        <v>1824980.1878519508</v>
      </c>
      <c r="ABM25" s="255">
        <v>1842678.3193452193</v>
      </c>
      <c r="ABN25" s="255">
        <v>1853107.5383108314</v>
      </c>
      <c r="ABO25" s="208">
        <v>1837572.3627576507</v>
      </c>
      <c r="ABP25" s="208">
        <v>1832988.799434464</v>
      </c>
      <c r="ABQ25" s="208">
        <v>1853819.0204508225</v>
      </c>
      <c r="ABR25" s="208">
        <v>1849098.5717104077</v>
      </c>
      <c r="ABS25" s="208">
        <v>1855021.1126567011</v>
      </c>
      <c r="ABT25" s="208">
        <v>1850719.4225988104</v>
      </c>
      <c r="ABU25" s="208">
        <v>1877194.4236630378</v>
      </c>
      <c r="ABV25" s="269">
        <v>1878858.7014782128</v>
      </c>
      <c r="ABW25" s="269">
        <v>1874039.3154274682</v>
      </c>
      <c r="ABX25" s="269">
        <v>1875915.341123044</v>
      </c>
      <c r="ABY25" s="269">
        <v>1899726.824931894</v>
      </c>
      <c r="ABZ25" s="57"/>
      <c r="ACA25" s="53"/>
      <c r="ACB25" s="58" t="s">
        <v>120</v>
      </c>
      <c r="ACC25" s="58"/>
      <c r="ACF25" s="111"/>
    </row>
    <row r="26" spans="2:760" s="51" customFormat="1" x14ac:dyDescent="0.3">
      <c r="B26" s="46"/>
      <c r="C26" s="51" t="s">
        <v>121</v>
      </c>
      <c r="D26" s="56"/>
      <c r="E26" s="57">
        <v>9141</v>
      </c>
      <c r="F26" s="57">
        <v>3865.1091000000001</v>
      </c>
      <c r="G26" s="57">
        <v>3983.2123059999999</v>
      </c>
      <c r="H26" s="57">
        <v>3872.7669812500008</v>
      </c>
      <c r="I26" s="57">
        <v>3848.1816125999994</v>
      </c>
      <c r="J26" s="57">
        <v>3900.83452665</v>
      </c>
      <c r="K26" s="57">
        <v>3925.3815328800001</v>
      </c>
      <c r="L26" s="57">
        <v>3867.0085368</v>
      </c>
      <c r="M26" s="57">
        <v>3868.3745835899999</v>
      </c>
      <c r="N26" s="57">
        <v>3963.3862790399999</v>
      </c>
      <c r="O26" s="57">
        <v>4239.2877414900004</v>
      </c>
      <c r="P26" s="57">
        <v>4141.41181452</v>
      </c>
      <c r="Q26" s="57">
        <v>4245.4759507199997</v>
      </c>
      <c r="R26" s="57">
        <v>4295.2857528000004</v>
      </c>
      <c r="S26" s="57">
        <v>4293.5931589499996</v>
      </c>
      <c r="T26" s="57">
        <v>4271.7737921600001</v>
      </c>
      <c r="U26" s="57">
        <v>4284.5994796000004</v>
      </c>
      <c r="V26" s="57">
        <v>4288.7337404999998</v>
      </c>
      <c r="W26" s="57">
        <v>4228.8421811099997</v>
      </c>
      <c r="X26" s="57">
        <v>4214.3415670000004</v>
      </c>
      <c r="Y26" s="57">
        <v>4195.8701322999996</v>
      </c>
      <c r="Z26" s="57">
        <v>4169.2859009399999</v>
      </c>
      <c r="AA26" s="57">
        <v>4227.2517614400003</v>
      </c>
      <c r="AB26" s="57">
        <v>21312.584438860002</v>
      </c>
      <c r="AC26" s="57">
        <v>21460.78008877</v>
      </c>
      <c r="AD26" s="57">
        <v>21418.832076030001</v>
      </c>
      <c r="AE26" s="57">
        <v>21404.771619449999</v>
      </c>
      <c r="AF26" s="57">
        <v>21552.425176260007</v>
      </c>
      <c r="AG26" s="57">
        <v>21745.177896600006</v>
      </c>
      <c r="AH26" s="57">
        <v>21810.186840480004</v>
      </c>
      <c r="AI26" s="57">
        <v>21752.310450299996</v>
      </c>
      <c r="AJ26" s="57">
        <v>21857.390589419992</v>
      </c>
      <c r="AK26" s="57">
        <v>21701.082498399996</v>
      </c>
      <c r="AL26" s="57">
        <v>21510.633391730003</v>
      </c>
      <c r="AM26" s="57">
        <v>21476.65861351998</v>
      </c>
      <c r="AN26" s="57">
        <v>34406.967090870014</v>
      </c>
      <c r="AO26" s="57">
        <v>35043.436151250004</v>
      </c>
      <c r="AP26" s="57">
        <v>35181.173479979996</v>
      </c>
      <c r="AQ26" s="57">
        <v>35193.74239099001</v>
      </c>
      <c r="AR26" s="57">
        <v>34714.714040250001</v>
      </c>
      <c r="AS26" s="57">
        <v>34985.679721909997</v>
      </c>
      <c r="AT26" s="57">
        <v>34849.56104321</v>
      </c>
      <c r="AU26" s="57">
        <v>35532.654993119992</v>
      </c>
      <c r="AV26" s="57">
        <v>36024.640906080007</v>
      </c>
      <c r="AW26" s="57">
        <v>36718.982498250007</v>
      </c>
      <c r="AX26" s="57">
        <v>36960.647493120014</v>
      </c>
      <c r="AY26" s="57">
        <v>37194.804685680014</v>
      </c>
      <c r="AZ26" s="57">
        <v>37229.049479519992</v>
      </c>
      <c r="BA26" s="57">
        <v>38062.636100150004</v>
      </c>
      <c r="BB26" s="57">
        <v>37774.979452049978</v>
      </c>
      <c r="BC26" s="57">
        <v>38225.931424140013</v>
      </c>
      <c r="BD26" s="57">
        <v>38514.003380880014</v>
      </c>
      <c r="BE26" s="57">
        <v>38582.240214710007</v>
      </c>
      <c r="BF26" s="57">
        <v>39090.313733520023</v>
      </c>
      <c r="BG26" s="57">
        <v>39536.710876199999</v>
      </c>
      <c r="BH26" s="57">
        <v>40017.986648399987</v>
      </c>
      <c r="BI26" s="57">
        <v>40027.59150810002</v>
      </c>
      <c r="BJ26" s="57">
        <v>40128.476265149991</v>
      </c>
      <c r="BK26" s="57">
        <v>41153.449792699976</v>
      </c>
      <c r="BL26" s="57">
        <v>40329.140187239995</v>
      </c>
      <c r="BM26" s="57">
        <v>40770.044787150022</v>
      </c>
      <c r="BN26" s="57">
        <v>40902.350996400019</v>
      </c>
      <c r="BO26" s="57">
        <v>41809.573423959991</v>
      </c>
      <c r="BP26" s="57">
        <v>42509.047228800016</v>
      </c>
      <c r="BQ26" s="57">
        <v>41904.906319799971</v>
      </c>
      <c r="BR26" s="57">
        <v>40448.029609800018</v>
      </c>
      <c r="BS26" s="57">
        <v>41040.629639999985</v>
      </c>
      <c r="BT26" s="57">
        <v>41426.430280400004</v>
      </c>
      <c r="BU26" s="57">
        <v>42236.984692799997</v>
      </c>
      <c r="BV26" s="57">
        <v>42045.752833700011</v>
      </c>
      <c r="BW26" s="85">
        <v>42264.885592199993</v>
      </c>
      <c r="BX26" s="89">
        <v>42745.636773499988</v>
      </c>
      <c r="BY26" s="89">
        <v>42681.099982150015</v>
      </c>
      <c r="BZ26" s="89">
        <v>42349.163662189967</v>
      </c>
      <c r="CA26" s="89">
        <v>42840.528247800008</v>
      </c>
      <c r="CB26" s="89">
        <v>43011.175346969983</v>
      </c>
      <c r="CC26" s="97">
        <v>43083.658500300015</v>
      </c>
      <c r="CD26" s="97">
        <v>42981.278056639989</v>
      </c>
      <c r="CE26" s="89">
        <v>43420.55560062002</v>
      </c>
      <c r="CF26" s="89">
        <v>43455.822725250015</v>
      </c>
      <c r="CG26" s="89">
        <v>43942.396664200038</v>
      </c>
      <c r="CH26" s="89">
        <v>44646.186003999996</v>
      </c>
      <c r="CI26" s="89">
        <v>46696.540334350007</v>
      </c>
      <c r="CJ26" s="89">
        <v>44809.318406250015</v>
      </c>
      <c r="CK26" s="89">
        <v>45283.444737120008</v>
      </c>
      <c r="CL26" s="89">
        <v>45716.458238370011</v>
      </c>
      <c r="CM26" s="89">
        <v>45441.988855199961</v>
      </c>
      <c r="CN26" s="89">
        <v>45083.959863219992</v>
      </c>
      <c r="CO26" s="89">
        <v>45648.329018400007</v>
      </c>
      <c r="CP26" s="89">
        <v>45971.715406319985</v>
      </c>
      <c r="CQ26" s="89">
        <v>45998.180460749951</v>
      </c>
      <c r="CR26" s="89">
        <v>46155.876546560001</v>
      </c>
      <c r="CS26" s="89">
        <v>47112.872461780018</v>
      </c>
      <c r="CT26" s="89">
        <v>47069.139738149985</v>
      </c>
      <c r="CU26" s="89">
        <v>47969.818199599991</v>
      </c>
      <c r="CV26" s="89">
        <v>48071.317875979963</v>
      </c>
      <c r="CW26" s="89">
        <v>47799.640821149966</v>
      </c>
      <c r="CX26" s="89">
        <v>46833.979496939981</v>
      </c>
      <c r="CY26" s="89">
        <v>47061.762019440001</v>
      </c>
      <c r="CZ26" s="89">
        <v>47569.883087999966</v>
      </c>
      <c r="DA26" s="89">
        <v>47256.991704759996</v>
      </c>
      <c r="DB26" s="89">
        <v>47525.781584999997</v>
      </c>
      <c r="DC26" s="89">
        <v>47241.08133885001</v>
      </c>
      <c r="DD26" s="89">
        <v>47582.465098499983</v>
      </c>
      <c r="DE26" s="89">
        <v>47799.191340260033</v>
      </c>
      <c r="DF26" s="89">
        <v>48048.422892880037</v>
      </c>
      <c r="DG26" s="89">
        <v>48164.986535700038</v>
      </c>
      <c r="DH26" s="89">
        <v>48443.976734999989</v>
      </c>
      <c r="DI26" s="97">
        <v>48901.410890849969</v>
      </c>
      <c r="DJ26" s="89">
        <v>49200.217880969991</v>
      </c>
      <c r="DK26" s="89">
        <v>48834.183475599966</v>
      </c>
      <c r="DL26" s="89">
        <v>49522.015109519991</v>
      </c>
      <c r="DM26" s="89">
        <v>49578.643159800013</v>
      </c>
      <c r="DN26" s="89">
        <v>49008.519610600037</v>
      </c>
      <c r="DO26" s="89">
        <v>49254.455808740007</v>
      </c>
      <c r="DP26" s="89">
        <v>50199.90121825003</v>
      </c>
      <c r="DQ26" s="89">
        <v>50027.594841000013</v>
      </c>
      <c r="DR26" s="89">
        <v>49809.019380009988</v>
      </c>
      <c r="DS26" s="89">
        <v>49748.791983100011</v>
      </c>
      <c r="DT26" s="89">
        <v>50072.610682479986</v>
      </c>
      <c r="DU26" s="89">
        <v>50253.647577000047</v>
      </c>
      <c r="DV26" s="89">
        <v>50092.082147810033</v>
      </c>
      <c r="DW26" s="89">
        <v>50141.075097210029</v>
      </c>
      <c r="DX26" s="89">
        <v>50170.21350789001</v>
      </c>
      <c r="DY26" s="89">
        <v>50287.747528300031</v>
      </c>
      <c r="DZ26" s="89">
        <v>50986.009635839997</v>
      </c>
      <c r="EA26" s="89">
        <v>51290.440953600009</v>
      </c>
      <c r="EB26" s="89">
        <v>51185.918632890003</v>
      </c>
      <c r="EC26" s="89">
        <v>51173.538582679954</v>
      </c>
      <c r="ED26" s="89">
        <v>50719.97727090001</v>
      </c>
      <c r="EE26" s="89">
        <v>51126.689655340015</v>
      </c>
      <c r="EF26" s="89">
        <v>52710.254512299987</v>
      </c>
      <c r="EG26" s="89">
        <v>54729.450802320003</v>
      </c>
      <c r="EH26" s="89">
        <v>54959.179503600033</v>
      </c>
      <c r="EI26" s="89">
        <v>54688.702342230004</v>
      </c>
      <c r="EJ26" s="89">
        <v>54738.71446679996</v>
      </c>
      <c r="EK26" s="89">
        <v>54773.916958320013</v>
      </c>
      <c r="EL26" s="89">
        <v>56077.167873520048</v>
      </c>
      <c r="EM26" s="89">
        <v>56844.523705319989</v>
      </c>
      <c r="EN26" s="89">
        <v>57000.536725140002</v>
      </c>
      <c r="EO26" s="89">
        <v>57206.661596700003</v>
      </c>
      <c r="EP26" s="89">
        <v>60406.42518720001</v>
      </c>
      <c r="EQ26" s="89">
        <v>60780.164310200002</v>
      </c>
      <c r="ER26" s="89">
        <v>62130.154800000026</v>
      </c>
      <c r="ES26" s="89">
        <v>62948.053548150005</v>
      </c>
      <c r="ET26" s="89">
        <v>63118.242909000001</v>
      </c>
      <c r="EU26" s="89">
        <v>64470.588540749995</v>
      </c>
      <c r="EV26" s="89">
        <v>64340.191458239991</v>
      </c>
      <c r="EW26" s="89">
        <v>63528.195300750005</v>
      </c>
      <c r="EX26" s="89">
        <v>61669.546361799963</v>
      </c>
      <c r="EY26" s="89">
        <v>61477.720677900033</v>
      </c>
      <c r="EZ26" s="89">
        <v>62570.957125740031</v>
      </c>
      <c r="FA26" s="89">
        <v>63477.503612160006</v>
      </c>
      <c r="FB26" s="89">
        <v>63413.032411680026</v>
      </c>
      <c r="FC26" s="89">
        <v>64745.822093259994</v>
      </c>
      <c r="FD26" s="122">
        <v>64895.81362431997</v>
      </c>
      <c r="FE26" s="89">
        <v>65134.897668210026</v>
      </c>
      <c r="FF26" s="89">
        <v>65943.061688400034</v>
      </c>
      <c r="FG26" s="89">
        <v>65663.998775249987</v>
      </c>
      <c r="FH26" s="89">
        <v>66259.368323540009</v>
      </c>
      <c r="FI26" s="89">
        <v>64956.246309110022</v>
      </c>
      <c r="FJ26" s="89">
        <v>65105.641663410024</v>
      </c>
      <c r="FK26" s="89">
        <v>64951.240212319979</v>
      </c>
      <c r="FL26" s="89">
        <v>65139.133629439973</v>
      </c>
      <c r="FM26" s="89">
        <v>63019.539788940005</v>
      </c>
      <c r="FN26" s="89">
        <v>62123.666010559951</v>
      </c>
      <c r="FO26" s="89">
        <v>61778.090695859966</v>
      </c>
      <c r="FP26" s="89">
        <v>61114.283318249974</v>
      </c>
      <c r="FQ26" s="89">
        <v>61812.023072760021</v>
      </c>
      <c r="FR26" s="89">
        <v>61743.43872179</v>
      </c>
      <c r="FS26" s="89">
        <v>62580.912905119971</v>
      </c>
      <c r="FT26" s="89">
        <v>62291.988709720026</v>
      </c>
      <c r="FU26" s="89">
        <v>62800.055177960021</v>
      </c>
      <c r="FV26" s="89">
        <v>63298.836459599996</v>
      </c>
      <c r="FW26" s="89">
        <v>62386.796241719974</v>
      </c>
      <c r="FX26" s="89">
        <v>62210.812212170022</v>
      </c>
      <c r="FY26" s="89">
        <v>62088.214841100002</v>
      </c>
      <c r="FZ26" s="89">
        <v>62397.954510800009</v>
      </c>
      <c r="GA26" s="89">
        <v>63390.813105209971</v>
      </c>
      <c r="GB26" s="89">
        <v>65949.565591560007</v>
      </c>
      <c r="GC26" s="89">
        <v>65302.900954830002</v>
      </c>
      <c r="GD26" s="89">
        <v>67007.297927410022</v>
      </c>
      <c r="GE26" s="89">
        <v>66802.581495349965</v>
      </c>
      <c r="GF26" s="89">
        <v>65806.129103099986</v>
      </c>
      <c r="GG26" s="89">
        <v>64989.361014479997</v>
      </c>
      <c r="GH26" s="89">
        <v>64344.062316819975</v>
      </c>
      <c r="GI26" s="89">
        <v>66004.696352560029</v>
      </c>
      <c r="GJ26" s="89">
        <v>67202.601826080005</v>
      </c>
      <c r="GK26" s="89">
        <v>67265.044341330024</v>
      </c>
      <c r="GL26" s="89">
        <v>66472.558002779973</v>
      </c>
      <c r="GM26" s="89">
        <v>65730.013828469993</v>
      </c>
      <c r="GN26" s="89">
        <v>65945.241422499967</v>
      </c>
      <c r="GO26" s="89">
        <v>66928.608650000024</v>
      </c>
      <c r="GP26" s="89">
        <v>68834.318535920014</v>
      </c>
      <c r="GQ26" s="89">
        <v>70360.640759879971</v>
      </c>
      <c r="GR26" s="89">
        <v>70295.813353000005</v>
      </c>
      <c r="GS26" s="89">
        <v>70657.692318779984</v>
      </c>
      <c r="GT26" s="89">
        <v>68750.378946920027</v>
      </c>
      <c r="GU26" s="89">
        <v>68864.299637980002</v>
      </c>
      <c r="GV26" s="89">
        <v>69880.924323179977</v>
      </c>
      <c r="GW26" s="89">
        <v>70118.930344479988</v>
      </c>
      <c r="GX26" s="89">
        <v>69771.634255049998</v>
      </c>
      <c r="GY26" s="89">
        <v>69822.171712480005</v>
      </c>
      <c r="GZ26" s="89">
        <v>70636.462934800016</v>
      </c>
      <c r="HA26" s="89">
        <v>72405.986711009988</v>
      </c>
      <c r="HB26" s="57">
        <v>70865.956548720031</v>
      </c>
      <c r="HC26" s="89">
        <v>72236.394452800014</v>
      </c>
      <c r="HD26" s="89">
        <v>73563.457224840022</v>
      </c>
      <c r="HE26" s="89">
        <v>72887.292900179993</v>
      </c>
      <c r="HF26" s="89">
        <v>70901.914613880013</v>
      </c>
      <c r="HG26" s="89">
        <v>72057.690353750033</v>
      </c>
      <c r="HH26" s="89">
        <v>73179.099700870007</v>
      </c>
      <c r="HI26" s="89">
        <v>75867.62487972001</v>
      </c>
      <c r="HJ26" s="89">
        <v>76389.122803860038</v>
      </c>
      <c r="HK26" s="89">
        <v>76628.999699460037</v>
      </c>
      <c r="HL26" s="89">
        <v>76613.555343540007</v>
      </c>
      <c r="HM26" s="89">
        <v>77630.911246080053</v>
      </c>
      <c r="HN26" s="89">
        <v>76291.845897680032</v>
      </c>
      <c r="HO26" s="89">
        <v>76278.319096120031</v>
      </c>
      <c r="HP26" s="89">
        <v>76799.364387740032</v>
      </c>
      <c r="HQ26" s="89">
        <v>77459.896181119999</v>
      </c>
      <c r="HR26" s="89">
        <v>76927.550914229971</v>
      </c>
      <c r="HS26" s="89">
        <v>77945.667310010031</v>
      </c>
      <c r="HT26" s="89">
        <v>79635.514670400007</v>
      </c>
      <c r="HU26" s="89">
        <v>79801.63920189999</v>
      </c>
      <c r="HV26" s="89">
        <v>79821.120875359964</v>
      </c>
      <c r="HW26" s="89">
        <v>80352.64433504999</v>
      </c>
      <c r="HX26" s="89">
        <v>81568.126093520012</v>
      </c>
      <c r="HY26" s="89">
        <v>81115.810720699956</v>
      </c>
      <c r="HZ26" s="89">
        <v>79928.717944639953</v>
      </c>
      <c r="IA26" s="89">
        <v>80175.229941840036</v>
      </c>
      <c r="IB26" s="89">
        <v>80464.510338980021</v>
      </c>
      <c r="IC26" s="89">
        <v>81588.572826570016</v>
      </c>
      <c r="ID26" s="89">
        <v>82382.202830280032</v>
      </c>
      <c r="IE26" s="89">
        <v>81907.110660830047</v>
      </c>
      <c r="IF26" s="89">
        <v>81936.224706240027</v>
      </c>
      <c r="IG26" s="89">
        <v>83013.054760980012</v>
      </c>
      <c r="IH26" s="89">
        <v>83489.532432250009</v>
      </c>
      <c r="II26" s="89">
        <v>84019.096290480025</v>
      </c>
      <c r="IJ26" s="89">
        <v>84913.722965280031</v>
      </c>
      <c r="IK26" s="89">
        <v>85831.869145470002</v>
      </c>
      <c r="IL26" s="89">
        <v>86630.420639560005</v>
      </c>
      <c r="IM26" s="89">
        <v>86466.899000199977</v>
      </c>
      <c r="IN26" s="89">
        <v>82281.141861649958</v>
      </c>
      <c r="IO26" s="89">
        <v>77615.931531600028</v>
      </c>
      <c r="IP26" s="89">
        <v>78446.13604776001</v>
      </c>
      <c r="IQ26" s="89">
        <v>79856.617779999971</v>
      </c>
      <c r="IR26" s="89">
        <v>79084.772558999975</v>
      </c>
      <c r="IS26" s="89">
        <v>79007.264096819999</v>
      </c>
      <c r="IT26" s="89">
        <v>78368.160286719954</v>
      </c>
      <c r="IU26" s="89">
        <v>78569.648029600037</v>
      </c>
      <c r="IV26" s="89">
        <v>77308.358020329979</v>
      </c>
      <c r="IW26" s="89">
        <v>79511.032235249979</v>
      </c>
      <c r="IX26" s="89">
        <v>78009.611614199966</v>
      </c>
      <c r="IY26" s="89">
        <v>78990.820020400031</v>
      </c>
      <c r="IZ26" s="89">
        <v>80855.554684299947</v>
      </c>
      <c r="JA26" s="89">
        <v>80673.138162959949</v>
      </c>
      <c r="JB26" s="89">
        <v>80633.339131799963</v>
      </c>
      <c r="JC26" s="89">
        <v>79369.854056780037</v>
      </c>
      <c r="JD26" s="89">
        <v>78077.88493065002</v>
      </c>
      <c r="JE26" s="89">
        <v>76703.799945360021</v>
      </c>
      <c r="JF26" s="89">
        <v>75978.677817719989</v>
      </c>
      <c r="JG26" s="89">
        <v>75861.029215799994</v>
      </c>
      <c r="JH26" s="89">
        <v>74352.419552340041</v>
      </c>
      <c r="JI26" s="89">
        <v>73824.19612273002</v>
      </c>
      <c r="JJ26" s="89">
        <v>73961.659628009962</v>
      </c>
      <c r="JK26" s="89">
        <v>74429.523702960025</v>
      </c>
      <c r="JL26" s="89">
        <v>73599.367316579999</v>
      </c>
      <c r="JM26" s="89">
        <v>72943.142550979959</v>
      </c>
      <c r="JN26" s="89">
        <v>71678.397788530026</v>
      </c>
      <c r="JO26" s="89">
        <v>72342.128148040021</v>
      </c>
      <c r="JP26" s="89">
        <v>72584.694984700007</v>
      </c>
      <c r="JQ26" s="89">
        <v>72896.771576790037</v>
      </c>
      <c r="JR26" s="89">
        <v>73309.040679270009</v>
      </c>
      <c r="JS26" s="89">
        <v>72884.799233049998</v>
      </c>
      <c r="JT26" s="89">
        <v>70834.045876250035</v>
      </c>
      <c r="JU26" s="89">
        <v>70874.209758659999</v>
      </c>
      <c r="JV26" s="57">
        <v>69478.771923049964</v>
      </c>
      <c r="JW26" s="89">
        <v>70646.766060599999</v>
      </c>
      <c r="JX26" s="89">
        <v>70937.639110760007</v>
      </c>
      <c r="JY26" s="89">
        <v>70788.418115759981</v>
      </c>
      <c r="JZ26" s="89">
        <v>70485.991154339979</v>
      </c>
      <c r="KA26" s="89">
        <v>71005.217977959997</v>
      </c>
      <c r="KB26" s="57">
        <v>71996.99653124997</v>
      </c>
      <c r="KC26" s="89">
        <v>71512.888226840005</v>
      </c>
      <c r="KD26" s="89">
        <v>71377.830650560019</v>
      </c>
      <c r="KE26" s="89">
        <v>71677.808608000021</v>
      </c>
      <c r="KF26" s="89">
        <v>71455.521850739999</v>
      </c>
      <c r="KG26" s="89">
        <v>71636.659306599991</v>
      </c>
      <c r="KH26" s="89">
        <v>71143.427917439985</v>
      </c>
      <c r="KI26" s="89">
        <v>72421.99669996</v>
      </c>
      <c r="KJ26" s="89">
        <v>72273.292307699987</v>
      </c>
      <c r="KK26" s="89">
        <v>72273.292307699987</v>
      </c>
      <c r="KL26" s="89">
        <v>72805.096417799985</v>
      </c>
      <c r="KM26" s="89">
        <v>72806.991356399973</v>
      </c>
      <c r="KN26" s="89">
        <v>73144.871377519972</v>
      </c>
      <c r="KO26" s="89">
        <v>73226.155260459971</v>
      </c>
      <c r="KP26" s="57">
        <v>74773.150379459999</v>
      </c>
      <c r="KQ26" s="57">
        <v>75650.584716810015</v>
      </c>
      <c r="KR26" s="57">
        <v>75822.57580491004</v>
      </c>
      <c r="KS26" s="89">
        <v>75197.712801919988</v>
      </c>
      <c r="KT26" s="89">
        <v>75542.194826280029</v>
      </c>
      <c r="KU26" s="89">
        <v>76919.083285500034</v>
      </c>
      <c r="KV26" s="138">
        <v>77100.973240760024</v>
      </c>
      <c r="KW26" s="146">
        <v>77151.701919960004</v>
      </c>
      <c r="KX26" s="89">
        <v>76860.139208880035</v>
      </c>
      <c r="KY26" s="89">
        <v>77210.82312167999</v>
      </c>
      <c r="KZ26" s="89">
        <v>77281.986448259981</v>
      </c>
      <c r="LA26" s="89">
        <v>77762.507770520038</v>
      </c>
      <c r="LB26" s="89">
        <v>80207.705326099982</v>
      </c>
      <c r="LC26" s="89">
        <v>78165.906840799973</v>
      </c>
      <c r="LD26" s="89">
        <v>78489.311165550025</v>
      </c>
      <c r="LE26" s="89">
        <v>78319.513570499999</v>
      </c>
      <c r="LF26" s="89">
        <v>78155.438753749972</v>
      </c>
      <c r="LG26" s="89">
        <v>76982.704426320037</v>
      </c>
      <c r="LH26" s="89">
        <v>76897.829118109948</v>
      </c>
      <c r="LI26" s="89">
        <v>77013.064931189947</v>
      </c>
      <c r="LJ26" s="89">
        <v>76325.566157919966</v>
      </c>
      <c r="LK26" s="89">
        <v>74684.654452800038</v>
      </c>
      <c r="LL26" s="89">
        <v>74782.092025560021</v>
      </c>
      <c r="LM26" s="89">
        <v>75085.008560319999</v>
      </c>
      <c r="LN26" s="89">
        <v>76540.708962199962</v>
      </c>
      <c r="LO26" s="89">
        <v>75409.746371040048</v>
      </c>
      <c r="LP26" s="89">
        <v>75920.67995126998</v>
      </c>
      <c r="LQ26" s="89">
        <v>77056.482949600002</v>
      </c>
      <c r="LR26" s="89">
        <v>77652.357107919976</v>
      </c>
      <c r="LS26" s="89">
        <v>77713.000130520013</v>
      </c>
      <c r="LT26" s="89">
        <v>77654.696431720018</v>
      </c>
      <c r="LU26" s="89">
        <v>76823.673068749951</v>
      </c>
      <c r="LV26" s="89">
        <v>75520.324537019973</v>
      </c>
      <c r="LW26" s="89">
        <v>75764.709342119997</v>
      </c>
      <c r="LX26" s="89">
        <v>74594.146698449957</v>
      </c>
      <c r="LY26" s="89">
        <v>74505.798206840031</v>
      </c>
      <c r="LZ26" s="89">
        <v>73847.07589538001</v>
      </c>
      <c r="MA26" s="89">
        <v>73499.703774000009</v>
      </c>
      <c r="MB26" s="89">
        <v>73549.283847000013</v>
      </c>
      <c r="MC26" s="89">
        <v>73665.152341949972</v>
      </c>
      <c r="MD26" s="89">
        <v>73862.104816230029</v>
      </c>
      <c r="ME26" s="89">
        <v>74808.406305750032</v>
      </c>
      <c r="MF26" s="89">
        <v>76532.697153959991</v>
      </c>
      <c r="MG26" s="89">
        <v>76340.433254100019</v>
      </c>
      <c r="MH26" s="89">
        <v>75936.651551639996</v>
      </c>
      <c r="MI26" s="89">
        <v>75658.31981440002</v>
      </c>
      <c r="MJ26" s="89">
        <v>75865.143444480011</v>
      </c>
      <c r="MK26" s="89">
        <v>75579.164378240006</v>
      </c>
      <c r="ML26" s="89">
        <v>75517.019558369968</v>
      </c>
      <c r="MM26" s="89">
        <v>75501.03243459003</v>
      </c>
      <c r="MN26" s="89">
        <v>76040.315190639973</v>
      </c>
      <c r="MO26" s="89">
        <v>76205.757911360037</v>
      </c>
      <c r="MP26" s="89">
        <v>75832.179844469967</v>
      </c>
      <c r="MQ26" s="89">
        <v>75695.202591319976</v>
      </c>
      <c r="MR26" s="154">
        <v>76312.20842760001</v>
      </c>
      <c r="MS26" s="146">
        <v>75359.545881199971</v>
      </c>
      <c r="MT26" s="89">
        <v>75302.322111899994</v>
      </c>
      <c r="MU26" s="89">
        <v>75670.407641879967</v>
      </c>
      <c r="MV26" s="89">
        <v>76707.936732839982</v>
      </c>
      <c r="MW26" s="89">
        <v>77394.207694439989</v>
      </c>
      <c r="MX26" s="89">
        <v>78955.975141199931</v>
      </c>
      <c r="MY26" s="89">
        <v>78465.781545499965</v>
      </c>
      <c r="MZ26" s="89">
        <v>77968.470330809956</v>
      </c>
      <c r="NA26" s="89">
        <v>78056.301227400021</v>
      </c>
      <c r="NB26" s="89">
        <v>77724.458917000025</v>
      </c>
      <c r="NC26" s="89">
        <v>77325.31868099999</v>
      </c>
      <c r="ND26" s="89">
        <v>77581.557054240053</v>
      </c>
      <c r="NE26" s="89">
        <v>77358.031056329957</v>
      </c>
      <c r="NF26" s="89">
        <v>77436.883046989984</v>
      </c>
      <c r="NG26" s="89">
        <v>77737.891464800006</v>
      </c>
      <c r="NH26" s="89">
        <v>77004.883041969952</v>
      </c>
      <c r="NI26" s="89">
        <v>78004.955202239988</v>
      </c>
      <c r="NJ26" s="85">
        <v>78410.181853000016</v>
      </c>
      <c r="NK26" s="89">
        <v>78620.268668960067</v>
      </c>
      <c r="NL26" s="89">
        <v>77469.840220500046</v>
      </c>
      <c r="NM26" s="89">
        <v>77633.491966479996</v>
      </c>
      <c r="NN26" s="89">
        <v>78655.933118280067</v>
      </c>
      <c r="NO26" s="89">
        <v>80001.21205428004</v>
      </c>
      <c r="NP26" s="89">
        <v>79749.558599359982</v>
      </c>
      <c r="NQ26" s="89">
        <v>81511.742970720035</v>
      </c>
      <c r="NR26" s="89">
        <v>81700.891778279969</v>
      </c>
      <c r="NS26" s="89">
        <v>82537.664027669482</v>
      </c>
      <c r="NT26" s="89">
        <v>82026.926894499993</v>
      </c>
      <c r="NU26" s="89">
        <v>82589.55716695005</v>
      </c>
      <c r="NV26" s="89">
        <v>84382.925017939982</v>
      </c>
      <c r="NW26" s="89">
        <v>84556.174188353281</v>
      </c>
      <c r="NX26" s="89">
        <v>83969.331161759939</v>
      </c>
      <c r="NY26" s="89">
        <v>85206.149324879996</v>
      </c>
      <c r="NZ26" s="89">
        <v>85019.341978500044</v>
      </c>
      <c r="OA26" s="89">
        <v>84740.302327617392</v>
      </c>
      <c r="OB26" s="89">
        <v>86699.885043319984</v>
      </c>
      <c r="OC26" s="89">
        <v>87523.245396683138</v>
      </c>
      <c r="OD26" s="89">
        <v>65963.288104559964</v>
      </c>
      <c r="OE26" s="89">
        <v>66806.863135391963</v>
      </c>
      <c r="OF26" s="89">
        <v>66890.327785547968</v>
      </c>
      <c r="OG26" s="89">
        <v>64043.105575360001</v>
      </c>
      <c r="OH26" s="89">
        <v>64043.105575360001</v>
      </c>
      <c r="OI26" s="89">
        <v>65826.98665638997</v>
      </c>
      <c r="OJ26" s="89">
        <v>64863.466304698719</v>
      </c>
      <c r="OK26" s="89">
        <v>65761.069370438738</v>
      </c>
      <c r="OL26" s="89">
        <v>65756.546289802485</v>
      </c>
      <c r="OM26" s="89">
        <v>68558.44742784003</v>
      </c>
      <c r="ON26" s="97">
        <v>68563.18212724803</v>
      </c>
      <c r="OO26" s="97">
        <v>65469.743457299926</v>
      </c>
      <c r="OP26" s="85">
        <v>65372.269893839926</v>
      </c>
      <c r="OQ26" s="85">
        <v>64901.264547144987</v>
      </c>
      <c r="OR26" s="85">
        <v>64370.636785129987</v>
      </c>
      <c r="OS26" s="85">
        <v>63682.654540475974</v>
      </c>
      <c r="OT26" s="85">
        <v>64311.371547671974</v>
      </c>
      <c r="OU26" s="85">
        <v>64637.209535827475</v>
      </c>
      <c r="OV26" s="85">
        <v>64559.161907294976</v>
      </c>
      <c r="OW26" s="85">
        <v>65162.213518063872</v>
      </c>
      <c r="OX26" s="85">
        <v>65996.976108959876</v>
      </c>
      <c r="OY26" s="85">
        <v>65656.467701549889</v>
      </c>
      <c r="OZ26" s="85">
        <v>66059.950974138337</v>
      </c>
      <c r="PA26" s="85">
        <v>65661.105440315267</v>
      </c>
      <c r="PB26" s="85">
        <v>65239.071212665272</v>
      </c>
      <c r="PC26" s="85">
        <v>65523.297452799998</v>
      </c>
      <c r="PD26" s="85">
        <v>66151.539296275005</v>
      </c>
      <c r="PE26" s="85">
        <v>67484.149213505923</v>
      </c>
      <c r="PF26" s="85">
        <v>22882.563389279978</v>
      </c>
      <c r="PG26" s="85">
        <v>68479.551605159868</v>
      </c>
      <c r="PH26" s="85">
        <v>67875.58394819987</v>
      </c>
      <c r="PI26" s="85">
        <v>64637.194628342018</v>
      </c>
      <c r="PJ26" s="85">
        <v>64968.760590528014</v>
      </c>
      <c r="PK26" s="85">
        <v>63261.323163918729</v>
      </c>
      <c r="PL26" s="85">
        <v>63261.323163918729</v>
      </c>
      <c r="PM26" s="85">
        <v>63456.514864991943</v>
      </c>
      <c r="PN26" s="85">
        <v>62658.150456879943</v>
      </c>
      <c r="PO26" s="85">
        <v>63922.54045471389</v>
      </c>
      <c r="PP26" s="85">
        <v>64165.000530867888</v>
      </c>
      <c r="PQ26" s="85">
        <v>66101.218419199911</v>
      </c>
      <c r="PR26" s="85">
        <v>66198.460141567906</v>
      </c>
      <c r="PS26" s="85">
        <v>67210.778182216221</v>
      </c>
      <c r="PT26" s="85">
        <v>67154.175660061228</v>
      </c>
      <c r="PU26" s="85">
        <v>66861.474634359925</v>
      </c>
      <c r="PV26" s="85">
        <v>65963.053122299927</v>
      </c>
      <c r="PW26" s="85">
        <v>66600.738368780017</v>
      </c>
      <c r="PX26" s="85">
        <v>67059.662260360012</v>
      </c>
      <c r="PY26" s="85">
        <v>65954.388849135954</v>
      </c>
      <c r="PZ26" s="85">
        <v>65879.843057839957</v>
      </c>
      <c r="QA26" s="85">
        <v>65861.372801375983</v>
      </c>
      <c r="QB26" s="85">
        <v>65659.818532607984</v>
      </c>
      <c r="QC26" s="85">
        <v>66143.364477839932</v>
      </c>
      <c r="QD26" s="85">
        <v>66279.985387373934</v>
      </c>
      <c r="QE26" s="85">
        <v>66308.051299875005</v>
      </c>
      <c r="QF26" s="85">
        <v>66317.4566972225</v>
      </c>
      <c r="QG26" s="85">
        <v>66457.620690947922</v>
      </c>
      <c r="QH26" s="85">
        <v>66197.22536872793</v>
      </c>
      <c r="QI26" s="85">
        <v>66178.287527111926</v>
      </c>
      <c r="QJ26" s="85">
        <v>65813.734076003937</v>
      </c>
      <c r="QK26" s="85">
        <v>64645.171932163939</v>
      </c>
      <c r="QL26" s="85">
        <v>63655.918277335935</v>
      </c>
      <c r="QM26" s="85">
        <v>65180.023068352479</v>
      </c>
      <c r="QN26" s="85">
        <v>65352.22920591748</v>
      </c>
      <c r="QO26" s="85">
        <v>65453.202398087858</v>
      </c>
      <c r="QP26" s="85">
        <v>65740.972028327902</v>
      </c>
      <c r="QQ26" s="85">
        <v>67305.420814271245</v>
      </c>
      <c r="QR26" s="85">
        <v>69538.024233892502</v>
      </c>
      <c r="QS26" s="85">
        <v>69261.281563100056</v>
      </c>
      <c r="QT26" s="85">
        <v>71921.629379500067</v>
      </c>
      <c r="QU26" s="85">
        <v>27210.19169389713</v>
      </c>
      <c r="QV26" s="85">
        <v>26815.342452674275</v>
      </c>
      <c r="QW26" s="85">
        <v>26152.880653999957</v>
      </c>
      <c r="QX26" s="85">
        <v>25032.498259133292</v>
      </c>
      <c r="QY26" s="85">
        <v>24650.578610962508</v>
      </c>
      <c r="QZ26" s="85">
        <v>23904.595010003759</v>
      </c>
      <c r="RA26" s="85">
        <v>24271.51650697647</v>
      </c>
      <c r="RB26" s="85">
        <v>23921.731976103139</v>
      </c>
      <c r="RC26" s="85">
        <v>23834.27460256968</v>
      </c>
      <c r="RD26" s="85">
        <v>23750.447596865681</v>
      </c>
      <c r="RE26" s="85">
        <v>22432.943668600015</v>
      </c>
      <c r="RF26" s="85">
        <v>22636.590249421348</v>
      </c>
      <c r="RG26" s="85">
        <v>23397.028420106242</v>
      </c>
      <c r="RH26" s="85">
        <v>23457.714718847492</v>
      </c>
      <c r="RI26" s="85">
        <v>23980.383295162534</v>
      </c>
      <c r="RJ26" s="85">
        <v>24245.799823055866</v>
      </c>
      <c r="RK26" s="85">
        <v>24338.209082160105</v>
      </c>
      <c r="RL26" s="85">
        <v>24311.662531930742</v>
      </c>
      <c r="RM26" s="85">
        <v>24110.180093372597</v>
      </c>
      <c r="RN26" s="85">
        <v>24554.622547473136</v>
      </c>
      <c r="RO26" s="85">
        <v>24480.886568522499</v>
      </c>
      <c r="RP26" s="85">
        <v>24096.768775752498</v>
      </c>
      <c r="RQ26" s="85">
        <v>24445.996946912277</v>
      </c>
      <c r="RR26" s="85">
        <v>24638.198088693614</v>
      </c>
      <c r="RS26" s="85">
        <v>24889.84439983125</v>
      </c>
      <c r="RT26" s="85">
        <v>25029.100017302499</v>
      </c>
      <c r="RU26" s="85">
        <v>24898.453493759927</v>
      </c>
      <c r="RV26" s="85">
        <v>24858.033926399927</v>
      </c>
      <c r="RW26" s="85">
        <v>24720.788947382694</v>
      </c>
      <c r="RX26" s="85">
        <v>24640.276132246694</v>
      </c>
      <c r="RY26" s="85">
        <v>23944.179249252637</v>
      </c>
      <c r="RZ26" s="85">
        <v>23778.654932118636</v>
      </c>
      <c r="SA26" s="85">
        <v>24036.116511572502</v>
      </c>
      <c r="SB26" s="85">
        <v>23975.024998270001</v>
      </c>
      <c r="SC26" s="85">
        <v>24189.869792146688</v>
      </c>
      <c r="SD26" s="165">
        <v>24251.478233074686</v>
      </c>
      <c r="SE26" s="165">
        <v>24548.517173242479</v>
      </c>
      <c r="SF26" s="57">
        <v>24244.281944306484</v>
      </c>
      <c r="SG26" s="85">
        <v>23583.452218111819</v>
      </c>
      <c r="SH26" s="85">
        <v>23803.415540565151</v>
      </c>
      <c r="SI26" s="85">
        <v>23609.810275796252</v>
      </c>
      <c r="SJ26" s="85">
        <v>23660.208333877501</v>
      </c>
      <c r="SK26" s="85">
        <v>23945.685023856706</v>
      </c>
      <c r="SL26" s="165">
        <v>23748.152705355256</v>
      </c>
      <c r="SM26" s="165">
        <v>23914.088305213747</v>
      </c>
      <c r="SN26" s="165">
        <v>24088.4668034354</v>
      </c>
      <c r="SO26" s="165">
        <v>24301.001677096789</v>
      </c>
      <c r="SP26" s="165">
        <v>24380.477501940124</v>
      </c>
      <c r="SQ26" s="85">
        <v>24760.623512917009</v>
      </c>
      <c r="SR26" s="85">
        <v>25019.888068110857</v>
      </c>
      <c r="SS26" s="85">
        <v>24643.623229971909</v>
      </c>
      <c r="ST26" s="165">
        <v>24869.462263223912</v>
      </c>
      <c r="SU26" s="85">
        <v>24866.858966177504</v>
      </c>
      <c r="SV26" s="85">
        <v>24704.475710624378</v>
      </c>
      <c r="SW26" s="85">
        <v>24358.371556244012</v>
      </c>
      <c r="SX26" s="165">
        <v>24211.767878321349</v>
      </c>
      <c r="SY26" s="165">
        <v>24563.50242375008</v>
      </c>
      <c r="SZ26" s="165">
        <v>24421.674896712077</v>
      </c>
      <c r="TA26" s="165">
        <v>24098.918701786028</v>
      </c>
      <c r="TB26" s="165">
        <v>24053.324783704029</v>
      </c>
      <c r="TC26" s="85">
        <v>24705.764414718735</v>
      </c>
      <c r="TD26" s="85">
        <v>24856.180027593735</v>
      </c>
      <c r="TE26" s="85">
        <v>25098.302067999986</v>
      </c>
      <c r="TF26" s="85">
        <v>25103.494820151984</v>
      </c>
      <c r="TG26" s="85">
        <v>24819.649537927638</v>
      </c>
      <c r="TH26" s="85">
        <v>24752.897842735638</v>
      </c>
      <c r="TI26" s="85">
        <v>24691.311704879219</v>
      </c>
      <c r="TJ26" s="85">
        <v>24723.960805191884</v>
      </c>
      <c r="TK26" s="85">
        <v>24816.124204181247</v>
      </c>
      <c r="TL26" s="165">
        <v>24628.475398197497</v>
      </c>
      <c r="TM26" s="165">
        <v>24609.671104453195</v>
      </c>
      <c r="TN26" s="165">
        <v>24661.681680933194</v>
      </c>
      <c r="TO26" s="165">
        <v>24837.053793749998</v>
      </c>
      <c r="TP26" s="165">
        <v>24950.297936328123</v>
      </c>
      <c r="TQ26" s="165">
        <v>25190.919358257477</v>
      </c>
      <c r="TR26" s="165">
        <v>24918.45120394004</v>
      </c>
      <c r="TS26" s="165">
        <v>25272.642139395892</v>
      </c>
      <c r="TT26" s="165">
        <v>25288.702990917889</v>
      </c>
      <c r="TU26" s="165">
        <v>25848.224571291677</v>
      </c>
      <c r="TV26" s="165">
        <v>25546.116478347678</v>
      </c>
      <c r="TW26" s="165">
        <v>25926.306757440005</v>
      </c>
      <c r="TX26" s="165">
        <v>26013.502856400002</v>
      </c>
      <c r="TY26" s="165">
        <v>26118.798338639968</v>
      </c>
      <c r="TZ26" s="163">
        <v>25990.08965720997</v>
      </c>
      <c r="UA26" s="163">
        <v>26006.281464146712</v>
      </c>
      <c r="UB26" s="80">
        <v>26055.55306610671</v>
      </c>
      <c r="UC26" s="173">
        <v>25953.499655493182</v>
      </c>
      <c r="UD26" s="85">
        <v>25863.13231685985</v>
      </c>
      <c r="UE26" s="85">
        <v>25938.72565049</v>
      </c>
      <c r="UF26" s="85">
        <v>26020.083610639998</v>
      </c>
      <c r="UG26" s="85">
        <v>25930.815472102011</v>
      </c>
      <c r="UH26" s="85">
        <v>25729.187359572476</v>
      </c>
      <c r="UI26" s="85">
        <v>25596.177932687606</v>
      </c>
      <c r="UJ26" s="85">
        <v>25621.141115624396</v>
      </c>
      <c r="UK26" s="85">
        <v>25642.164310745102</v>
      </c>
      <c r="UL26" s="85">
        <v>25482.023113883879</v>
      </c>
      <c r="UM26" s="85">
        <v>26150.219542180461</v>
      </c>
      <c r="UN26" s="85">
        <v>26161.15266999407</v>
      </c>
      <c r="UO26" s="85">
        <v>26686.370448333819</v>
      </c>
      <c r="UP26" s="85">
        <v>26667.785330673581</v>
      </c>
      <c r="UQ26" s="85">
        <v>27114.955873437822</v>
      </c>
      <c r="UR26" s="165">
        <v>27339.639373816561</v>
      </c>
      <c r="US26" s="193" t="s">
        <v>112</v>
      </c>
      <c r="UT26" s="188">
        <v>27237.925155638062</v>
      </c>
      <c r="UU26" s="188">
        <v>26959.489499556228</v>
      </c>
      <c r="UV26" s="188">
        <v>26825.289517730955</v>
      </c>
      <c r="UW26" s="188">
        <v>25787.705436945889</v>
      </c>
      <c r="UX26" s="186">
        <v>26290.48011429785</v>
      </c>
      <c r="UY26" s="186">
        <v>26859.056092469091</v>
      </c>
      <c r="UZ26" s="186">
        <v>26944.150506782946</v>
      </c>
      <c r="VA26" s="186">
        <v>27361.468607643685</v>
      </c>
      <c r="VB26" s="186">
        <v>27385.204033501104</v>
      </c>
      <c r="VC26" s="186">
        <v>27197.396051711414</v>
      </c>
      <c r="VD26" s="186">
        <v>26900.51286797335</v>
      </c>
      <c r="VE26" s="186">
        <v>26976.270566742689</v>
      </c>
      <c r="VF26" s="186">
        <v>26655.900203731857</v>
      </c>
      <c r="VG26" s="186">
        <v>27303.578358325001</v>
      </c>
      <c r="VH26" s="186">
        <v>27230.245709810108</v>
      </c>
      <c r="VI26" s="186">
        <v>27785.775283080999</v>
      </c>
      <c r="VJ26" s="186">
        <v>27733.654849777173</v>
      </c>
      <c r="VK26" s="186">
        <v>28589.749668674962</v>
      </c>
      <c r="VL26" s="186">
        <v>28964.354303508946</v>
      </c>
      <c r="VM26" s="186">
        <v>29091.293375576213</v>
      </c>
      <c r="VN26" s="181">
        <v>29366.063560941751</v>
      </c>
      <c r="VO26" s="181">
        <v>29618.752632485524</v>
      </c>
      <c r="VP26" s="181">
        <v>29592.188728779256</v>
      </c>
      <c r="VQ26" s="181">
        <v>29530.779279009374</v>
      </c>
      <c r="VR26" s="181">
        <v>29289.896042473993</v>
      </c>
      <c r="VS26" s="181">
        <v>29950.22993290731</v>
      </c>
      <c r="VT26" s="181">
        <v>30030.351567122725</v>
      </c>
      <c r="VU26" s="181">
        <v>30213.159539195036</v>
      </c>
      <c r="VV26" s="181">
        <v>30234.437774352929</v>
      </c>
      <c r="VW26" s="181">
        <v>30926.373516739837</v>
      </c>
      <c r="VX26" s="182">
        <v>30900.609796411885</v>
      </c>
      <c r="VY26" s="207">
        <v>31863.91005145853</v>
      </c>
      <c r="VZ26" s="207">
        <v>30930.512494466653</v>
      </c>
      <c r="WA26" s="207">
        <v>30650.074243228915</v>
      </c>
      <c r="WB26" s="208">
        <v>30388.592887671974</v>
      </c>
      <c r="WC26" s="208">
        <v>30970.187251212861</v>
      </c>
      <c r="WD26" s="208">
        <v>31082.701968090903</v>
      </c>
      <c r="WE26" s="208">
        <v>31082.701968090903</v>
      </c>
      <c r="WF26" s="208">
        <v>31270.900250114188</v>
      </c>
      <c r="WG26" s="208">
        <v>31140.696587821927</v>
      </c>
      <c r="WH26" s="226">
        <v>31152.861714426974</v>
      </c>
      <c r="WI26" s="220">
        <v>31121.327253237207</v>
      </c>
      <c r="WJ26" s="209">
        <v>30367.067448806676</v>
      </c>
      <c r="WK26" s="209">
        <v>30133.213878735227</v>
      </c>
      <c r="WL26" s="209">
        <v>29574.631248446152</v>
      </c>
      <c r="WM26" s="209">
        <v>29906.690741375394</v>
      </c>
      <c r="WN26" s="209">
        <v>29516.1220437095</v>
      </c>
      <c r="WO26" s="209">
        <v>29593.103035703938</v>
      </c>
      <c r="WP26" s="209">
        <v>29871.40807992686</v>
      </c>
      <c r="WQ26" s="209">
        <v>29364.850728343587</v>
      </c>
      <c r="WR26" s="209">
        <v>29611.564422458585</v>
      </c>
      <c r="WS26" s="209">
        <v>28844.46951013491</v>
      </c>
      <c r="WT26" s="209">
        <v>28976.329942181241</v>
      </c>
      <c r="WU26" s="209">
        <v>28587.224231505632</v>
      </c>
      <c r="WV26" s="226">
        <v>28591.03636968826</v>
      </c>
      <c r="WW26" s="209">
        <v>28883.340912785308</v>
      </c>
      <c r="WX26" s="209">
        <v>28518.864293180261</v>
      </c>
      <c r="WY26" s="209">
        <v>28510.827283443825</v>
      </c>
      <c r="WZ26" s="220">
        <v>28636.057857163196</v>
      </c>
      <c r="XA26" s="209">
        <v>28524.849374374786</v>
      </c>
      <c r="XB26" s="209">
        <v>28840.581005346914</v>
      </c>
      <c r="XC26" s="209">
        <v>29093.426138087376</v>
      </c>
      <c r="XD26" s="209">
        <v>28937.693979113345</v>
      </c>
      <c r="XE26" s="209">
        <v>28615.555142217894</v>
      </c>
      <c r="XF26" s="209">
        <v>28677</v>
      </c>
      <c r="XG26" s="209">
        <v>28969.11232867272</v>
      </c>
      <c r="XH26" s="209">
        <v>29164.964092449747</v>
      </c>
      <c r="XI26" s="226">
        <v>29247.476453131741</v>
      </c>
      <c r="XJ26" s="220">
        <v>29399.066265820744</v>
      </c>
      <c r="XK26" s="209">
        <v>29894.200352586577</v>
      </c>
      <c r="XL26" s="220">
        <v>29843.573531441256</v>
      </c>
      <c r="XM26" s="209">
        <v>29237.926745147248</v>
      </c>
      <c r="XN26" s="209">
        <v>29069.170674662844</v>
      </c>
      <c r="XO26" s="209">
        <v>29346.123803233713</v>
      </c>
      <c r="XP26" s="209">
        <v>29140.985119558187</v>
      </c>
      <c r="XQ26" s="209">
        <v>30180.049235997067</v>
      </c>
      <c r="XR26" s="209">
        <v>30115.943827604438</v>
      </c>
      <c r="XS26" s="209">
        <v>30475.607929186572</v>
      </c>
      <c r="XT26" s="220">
        <v>30377.229699703759</v>
      </c>
      <c r="XU26" s="209">
        <v>30638.319602559764</v>
      </c>
      <c r="XV26" s="226">
        <v>30711.37140210189</v>
      </c>
      <c r="XW26" s="209">
        <v>31940.956347948413</v>
      </c>
      <c r="XX26" s="209">
        <v>32240.861852748392</v>
      </c>
      <c r="XY26" s="220">
        <v>31991.522749900036</v>
      </c>
      <c r="XZ26" s="220">
        <v>31830.392351605991</v>
      </c>
      <c r="YA26" s="220">
        <v>31408.691904439296</v>
      </c>
      <c r="YB26" s="209">
        <v>31662.556499984832</v>
      </c>
      <c r="YC26" s="209">
        <v>31937.978384833874</v>
      </c>
      <c r="YD26" s="209">
        <v>31868.627812277715</v>
      </c>
      <c r="YE26" s="209">
        <v>32279.821767548583</v>
      </c>
      <c r="YF26" s="209">
        <v>32484.474159405225</v>
      </c>
      <c r="YG26" s="220">
        <v>32520.384745180454</v>
      </c>
      <c r="YH26" s="228" t="s">
        <v>112</v>
      </c>
      <c r="YI26" s="240">
        <v>33350.190068246651</v>
      </c>
      <c r="YJ26" s="240">
        <v>33415.88854658843</v>
      </c>
      <c r="YK26" s="240">
        <v>31942.729311876938</v>
      </c>
      <c r="YL26" s="240">
        <v>31974.564597101184</v>
      </c>
      <c r="YM26" s="240">
        <v>32341.671196216201</v>
      </c>
      <c r="YN26" s="240">
        <v>32859.299694261303</v>
      </c>
      <c r="YO26" s="240">
        <v>32115.118173130159</v>
      </c>
      <c r="YP26" s="240">
        <v>32424.031629475478</v>
      </c>
      <c r="YQ26" s="240">
        <v>33040.169407124304</v>
      </c>
      <c r="YR26" s="240">
        <v>32911.686551245337</v>
      </c>
      <c r="YS26" s="240">
        <v>33748.539735228995</v>
      </c>
      <c r="YT26" s="240">
        <v>33463.026095978035</v>
      </c>
      <c r="YU26" s="248">
        <v>33348.378840395766</v>
      </c>
      <c r="YV26" s="255">
        <v>33533.601877648027</v>
      </c>
      <c r="YW26" s="255">
        <v>32816.042835608205</v>
      </c>
      <c r="YX26" s="255">
        <v>31974.239997651297</v>
      </c>
      <c r="YY26" s="255">
        <v>32066.686432152779</v>
      </c>
      <c r="YZ26" s="255">
        <v>31899.693915693708</v>
      </c>
      <c r="ZA26" s="255">
        <v>31846.955520872867</v>
      </c>
      <c r="ZB26" s="255">
        <v>31915.323302045705</v>
      </c>
      <c r="ZC26" s="255">
        <v>32133.813439521931</v>
      </c>
      <c r="ZD26" s="255">
        <v>32034.393438754534</v>
      </c>
      <c r="ZE26" s="255">
        <v>33070.238786753252</v>
      </c>
      <c r="ZF26" s="255">
        <v>32806.604867853755</v>
      </c>
      <c r="ZG26" s="255">
        <v>33517.527995201141</v>
      </c>
      <c r="ZH26" s="255">
        <v>33699.921713505624</v>
      </c>
      <c r="ZI26" s="255">
        <v>32905.56073008776</v>
      </c>
      <c r="ZJ26" s="255">
        <v>33158.086438741309</v>
      </c>
      <c r="ZK26" s="255">
        <v>33298.169181206817</v>
      </c>
      <c r="ZL26" s="255">
        <v>33183.066465791919</v>
      </c>
      <c r="ZM26" s="255">
        <v>32576.371318393401</v>
      </c>
      <c r="ZN26" s="255">
        <v>32862.092899239986</v>
      </c>
      <c r="ZO26" s="255">
        <v>33376.995205245337</v>
      </c>
      <c r="ZP26" s="255">
        <v>33372.864133371433</v>
      </c>
      <c r="ZQ26" s="255">
        <v>33647.841276747749</v>
      </c>
      <c r="ZR26" s="255">
        <v>33943.344614078327</v>
      </c>
      <c r="ZS26" s="255">
        <v>33704.274463933485</v>
      </c>
      <c r="ZT26" s="255">
        <v>33778.823117208354</v>
      </c>
      <c r="ZU26" s="255">
        <v>34210.266691740231</v>
      </c>
      <c r="ZV26" s="255">
        <v>34126.443679938107</v>
      </c>
      <c r="ZW26" s="255">
        <v>34753.6237612353</v>
      </c>
      <c r="ZX26" s="255">
        <v>35339.957904446332</v>
      </c>
      <c r="ZY26" s="255">
        <v>34696.572627664842</v>
      </c>
      <c r="ZZ26" s="255">
        <v>34815.512886427648</v>
      </c>
      <c r="AAA26" s="255">
        <v>35155.459757405188</v>
      </c>
      <c r="AAB26" s="255">
        <v>35340.813675282545</v>
      </c>
      <c r="AAC26" s="259" t="s">
        <v>112</v>
      </c>
      <c r="AAD26" s="255">
        <v>35861.942491462702</v>
      </c>
      <c r="AAE26" s="255">
        <v>36181.888089984161</v>
      </c>
      <c r="AAF26" s="255">
        <v>35751.049277967584</v>
      </c>
      <c r="AAG26" s="255">
        <v>35786.628312996829</v>
      </c>
      <c r="AAH26" s="255">
        <v>35790.957477269389</v>
      </c>
      <c r="AAI26" s="255">
        <v>35648.636544507171</v>
      </c>
      <c r="AAJ26" s="255">
        <v>35672.710200931397</v>
      </c>
      <c r="AAK26" s="255">
        <v>35508.006634723526</v>
      </c>
      <c r="AAL26" s="255">
        <v>35542.910370433769</v>
      </c>
      <c r="AAM26" s="255">
        <v>36459.789578636439</v>
      </c>
      <c r="AAN26" s="255">
        <v>35900.196836377581</v>
      </c>
      <c r="AAO26" s="255">
        <v>36053.370618201639</v>
      </c>
      <c r="AAP26" s="255">
        <v>36151.070212166094</v>
      </c>
      <c r="AAQ26" s="255">
        <v>36033.773669294125</v>
      </c>
      <c r="AAR26" s="255">
        <v>36389.733738159994</v>
      </c>
      <c r="AAS26" s="255">
        <v>36248.82</v>
      </c>
      <c r="AAT26" s="255">
        <v>35915.484730079996</v>
      </c>
      <c r="AAU26" s="255">
        <v>36058.217531373724</v>
      </c>
      <c r="AAV26" s="255">
        <v>36325.233707707644</v>
      </c>
      <c r="AAW26" s="255">
        <v>35927.596833622323</v>
      </c>
      <c r="AAX26" s="255">
        <v>35855.470566402983</v>
      </c>
      <c r="AAY26" s="255">
        <v>36428.851022382129</v>
      </c>
      <c r="AAZ26" s="255">
        <v>36551.477594710421</v>
      </c>
      <c r="ABA26" s="255">
        <v>35510.399322945115</v>
      </c>
      <c r="ABB26" s="255">
        <v>35546.853235293551</v>
      </c>
      <c r="ABC26" s="255">
        <v>35568.102321494298</v>
      </c>
      <c r="ABD26" s="255">
        <v>35525.365040242883</v>
      </c>
      <c r="ABE26" s="255">
        <v>35843.699624022724</v>
      </c>
      <c r="ABF26" s="255">
        <v>35856.574516129054</v>
      </c>
      <c r="ABG26" s="255">
        <v>35705.915884225986</v>
      </c>
      <c r="ABH26" s="255">
        <v>35582.048241347511</v>
      </c>
      <c r="ABI26" s="255">
        <v>35512.590351278814</v>
      </c>
      <c r="ABJ26" s="255">
        <v>35542.441823204237</v>
      </c>
      <c r="ABK26" s="255">
        <v>36121.173649853597</v>
      </c>
      <c r="ABL26" s="255">
        <v>35970.5791200448</v>
      </c>
      <c r="ABM26" s="255">
        <v>36285.474885914162</v>
      </c>
      <c r="ABN26" s="255">
        <v>36490.843972250885</v>
      </c>
      <c r="ABO26" s="208">
        <v>36144.750178377151</v>
      </c>
      <c r="ABP26" s="208">
        <v>36054.5922316203</v>
      </c>
      <c r="ABQ26" s="208">
        <v>36470.998689441971</v>
      </c>
      <c r="ABR26" s="208">
        <v>36378.131220759191</v>
      </c>
      <c r="ABS26" s="208">
        <v>36542.59862406928</v>
      </c>
      <c r="ABT26" s="208">
        <v>36457.858384662773</v>
      </c>
      <c r="ABU26" s="208">
        <v>36990.278423952506</v>
      </c>
      <c r="ABV26" s="269">
        <v>37023.073162197041</v>
      </c>
      <c r="ABW26" s="269">
        <v>36926.849670404779</v>
      </c>
      <c r="ABX26" s="269">
        <v>36963.815660535322</v>
      </c>
      <c r="ABY26" s="269">
        <v>37464.918676385925</v>
      </c>
      <c r="ABZ26" s="57"/>
      <c r="ACA26" s="53"/>
      <c r="ACB26" s="53" t="s">
        <v>122</v>
      </c>
      <c r="ACC26" s="58"/>
    </row>
    <row r="27" spans="2:760" x14ac:dyDescent="0.3">
      <c r="B27" s="63"/>
      <c r="C27" s="64"/>
      <c r="D27" s="65" t="s">
        <v>123</v>
      </c>
      <c r="E27" s="76">
        <v>9141</v>
      </c>
      <c r="F27" s="66">
        <v>3865.1091000000001</v>
      </c>
      <c r="G27" s="66">
        <v>3983.2123059999999</v>
      </c>
      <c r="H27" s="66">
        <v>3872.7669812500008</v>
      </c>
      <c r="I27" s="66">
        <v>3848.1816125999994</v>
      </c>
      <c r="J27" s="66">
        <v>3900.83452665</v>
      </c>
      <c r="K27" s="66">
        <v>3925.3815328800001</v>
      </c>
      <c r="L27" s="66">
        <v>3867.0085368</v>
      </c>
      <c r="M27" s="66">
        <v>3868.3745835899999</v>
      </c>
      <c r="N27" s="66">
        <v>3963.3862790399999</v>
      </c>
      <c r="O27" s="66">
        <v>4239.2877414900004</v>
      </c>
      <c r="P27" s="66">
        <v>4141.41181452</v>
      </c>
      <c r="Q27" s="66">
        <v>4245.4759507199997</v>
      </c>
      <c r="R27" s="66">
        <v>4295.2857528000004</v>
      </c>
      <c r="S27" s="66">
        <v>4293.5931589499996</v>
      </c>
      <c r="T27" s="66">
        <v>4271.7737921600001</v>
      </c>
      <c r="U27" s="66">
        <v>4284.5994796000004</v>
      </c>
      <c r="V27" s="66">
        <v>4288.7337404999998</v>
      </c>
      <c r="W27" s="66">
        <v>4228.8421811099997</v>
      </c>
      <c r="X27" s="66">
        <v>4214.3415670000004</v>
      </c>
      <c r="Y27" s="66">
        <v>4195.8701322999996</v>
      </c>
      <c r="Z27" s="66">
        <v>4169.2859009399999</v>
      </c>
      <c r="AA27" s="66">
        <v>4227.2517614400003</v>
      </c>
      <c r="AB27" s="66">
        <v>21312.584438860002</v>
      </c>
      <c r="AC27" s="66">
        <v>21460.78008877</v>
      </c>
      <c r="AD27" s="66">
        <v>21418.832076030001</v>
      </c>
      <c r="AE27" s="66">
        <v>21404.771619449999</v>
      </c>
      <c r="AF27" s="66">
        <v>21552.425176260007</v>
      </c>
      <c r="AG27" s="66">
        <v>21745.177896600006</v>
      </c>
      <c r="AH27" s="66">
        <v>21810.186840480004</v>
      </c>
      <c r="AI27" s="66">
        <v>21752.310450299996</v>
      </c>
      <c r="AJ27" s="66">
        <v>21857.390589419992</v>
      </c>
      <c r="AK27" s="66">
        <v>21701.082498399996</v>
      </c>
      <c r="AL27" s="66">
        <v>21510.633391730003</v>
      </c>
      <c r="AM27" s="66">
        <v>21476.65861351998</v>
      </c>
      <c r="AN27" s="66">
        <v>34406.967090870014</v>
      </c>
      <c r="AO27" s="66">
        <v>35043.436151250004</v>
      </c>
      <c r="AP27" s="66">
        <v>35181.173479979996</v>
      </c>
      <c r="AQ27" s="66">
        <v>35193.74239099001</v>
      </c>
      <c r="AR27" s="66">
        <v>34714.714040250001</v>
      </c>
      <c r="AS27" s="66">
        <v>34985.679721909997</v>
      </c>
      <c r="AT27" s="66">
        <v>34849.56104321</v>
      </c>
      <c r="AU27" s="66">
        <v>35532.654993119992</v>
      </c>
      <c r="AV27" s="66">
        <v>36024.640906080007</v>
      </c>
      <c r="AW27" s="66">
        <v>36718.982498250007</v>
      </c>
      <c r="AX27" s="66">
        <v>36960.647493120014</v>
      </c>
      <c r="AY27" s="66">
        <v>37194.804685680014</v>
      </c>
      <c r="AZ27" s="66">
        <v>37229.049479519992</v>
      </c>
      <c r="BA27" s="66">
        <v>38062.636100150004</v>
      </c>
      <c r="BB27" s="66">
        <v>37774.979452049978</v>
      </c>
      <c r="BC27" s="66">
        <v>38225.931424140013</v>
      </c>
      <c r="BD27" s="66">
        <v>38514.003380880014</v>
      </c>
      <c r="BE27" s="66">
        <v>38582.240214710007</v>
      </c>
      <c r="BF27" s="66">
        <v>39090.313733520023</v>
      </c>
      <c r="BG27" s="66">
        <v>39536.710876199999</v>
      </c>
      <c r="BH27" s="66">
        <v>40017.986648399987</v>
      </c>
      <c r="BI27" s="66">
        <v>40027.59150810002</v>
      </c>
      <c r="BJ27" s="66">
        <v>40128.476265149991</v>
      </c>
      <c r="BK27" s="66">
        <v>41153.449792699976</v>
      </c>
      <c r="BL27" s="66">
        <v>40329.140187239995</v>
      </c>
      <c r="BM27" s="66">
        <v>40770.044787150022</v>
      </c>
      <c r="BN27" s="66">
        <v>40902.350996400019</v>
      </c>
      <c r="BO27" s="66">
        <v>41809.573423959991</v>
      </c>
      <c r="BP27" s="66">
        <v>42509.047228800016</v>
      </c>
      <c r="BQ27" s="66">
        <v>41904.906319799971</v>
      </c>
      <c r="BR27" s="66">
        <v>40448.029609800018</v>
      </c>
      <c r="BS27" s="66">
        <v>41040.629639999985</v>
      </c>
      <c r="BT27" s="66">
        <v>41426.430280400004</v>
      </c>
      <c r="BU27" s="66">
        <v>42236.984692799997</v>
      </c>
      <c r="BV27" s="66">
        <v>42045.752833700011</v>
      </c>
      <c r="BW27" s="86">
        <v>42264.885592199993</v>
      </c>
      <c r="BX27" s="91">
        <f>BX26</f>
        <v>42745.636773499988</v>
      </c>
      <c r="BY27" s="91">
        <v>42681.099982150015</v>
      </c>
      <c r="BZ27" s="91">
        <v>42349.163662189967</v>
      </c>
      <c r="CA27" s="91">
        <v>42840.528247800008</v>
      </c>
      <c r="CB27" s="91">
        <v>43011.175346969983</v>
      </c>
      <c r="CC27" s="99">
        <v>43083.6585003</v>
      </c>
      <c r="CD27" s="91">
        <v>42981.278056639989</v>
      </c>
      <c r="CE27" s="91">
        <v>43420.55560062002</v>
      </c>
      <c r="CF27" s="91">
        <v>43455.822725250015</v>
      </c>
      <c r="CG27" s="91">
        <v>43942.396664200038</v>
      </c>
      <c r="CH27" s="91">
        <v>44646.186003999996</v>
      </c>
      <c r="CI27" s="91">
        <v>46696.540334350007</v>
      </c>
      <c r="CJ27" s="91">
        <v>44809.318406250015</v>
      </c>
      <c r="CK27" s="91">
        <v>45283.444737120008</v>
      </c>
      <c r="CL27" s="91">
        <v>45716.458238370011</v>
      </c>
      <c r="CM27" s="91">
        <v>45441.988855199961</v>
      </c>
      <c r="CN27" s="91">
        <v>45083.959863219992</v>
      </c>
      <c r="CO27" s="91">
        <v>45648.329018400007</v>
      </c>
      <c r="CP27" s="91">
        <v>45971.715406319985</v>
      </c>
      <c r="CQ27" s="91">
        <v>45998.180460749951</v>
      </c>
      <c r="CR27" s="91">
        <v>46155.876546560001</v>
      </c>
      <c r="CS27" s="91">
        <v>47112.872461780018</v>
      </c>
      <c r="CT27" s="91">
        <v>47069.139738149985</v>
      </c>
      <c r="CU27" s="91">
        <v>47969.818199599991</v>
      </c>
      <c r="CV27" s="91">
        <v>48071.317875979963</v>
      </c>
      <c r="CW27" s="91">
        <v>47799.640821149966</v>
      </c>
      <c r="CX27" s="91">
        <v>46833.979496939981</v>
      </c>
      <c r="CY27" s="91">
        <v>47061.762019440001</v>
      </c>
      <c r="CZ27" s="91">
        <v>47569.883087999966</v>
      </c>
      <c r="DA27" s="91">
        <v>47256.991704759996</v>
      </c>
      <c r="DB27" s="91">
        <v>47525.781584999997</v>
      </c>
      <c r="DC27" s="91">
        <v>47241.08133885001</v>
      </c>
      <c r="DD27" s="91">
        <v>47582.465098499983</v>
      </c>
      <c r="DE27" s="91">
        <v>47799.191340260033</v>
      </c>
      <c r="DF27" s="91">
        <v>48048.422892880037</v>
      </c>
      <c r="DG27" s="91">
        <v>48164.986535700038</v>
      </c>
      <c r="DH27" s="91">
        <v>48443.976734999989</v>
      </c>
      <c r="DI27" s="99">
        <v>48901.410890849969</v>
      </c>
      <c r="DJ27" s="91">
        <v>49200.217880969991</v>
      </c>
      <c r="DK27" s="91">
        <v>48834.183475599966</v>
      </c>
      <c r="DL27" s="91">
        <v>49522.015109519991</v>
      </c>
      <c r="DM27" s="91">
        <v>49578.643159800013</v>
      </c>
      <c r="DN27" s="91">
        <v>49008.519610600037</v>
      </c>
      <c r="DO27" s="91">
        <v>49254.455808740007</v>
      </c>
      <c r="DP27" s="91">
        <v>50199.90121825003</v>
      </c>
      <c r="DQ27" s="91">
        <v>50027.594841000013</v>
      </c>
      <c r="DR27" s="91">
        <v>49809.019380009988</v>
      </c>
      <c r="DS27" s="91">
        <v>49748.791983100011</v>
      </c>
      <c r="DT27" s="91">
        <v>50072.610682479986</v>
      </c>
      <c r="DU27" s="91">
        <v>50253.647577000047</v>
      </c>
      <c r="DV27" s="91">
        <v>50092.082147810033</v>
      </c>
      <c r="DW27" s="91">
        <v>50141.075097210029</v>
      </c>
      <c r="DX27" s="91">
        <v>50170.21350789001</v>
      </c>
      <c r="DY27" s="91">
        <v>50287.747528300031</v>
      </c>
      <c r="DZ27" s="91">
        <v>50986.009635839997</v>
      </c>
      <c r="EA27" s="91">
        <v>51290.440953600009</v>
      </c>
      <c r="EB27" s="91">
        <v>51185.918632890003</v>
      </c>
      <c r="EC27" s="91">
        <v>51173.538582679954</v>
      </c>
      <c r="ED27" s="91">
        <v>50719.97727090001</v>
      </c>
      <c r="EE27" s="91">
        <v>51126.689655340015</v>
      </c>
      <c r="EF27" s="91">
        <v>52710.254512299987</v>
      </c>
      <c r="EG27" s="91">
        <v>54729.450802320003</v>
      </c>
      <c r="EH27" s="91">
        <v>54959.179503600033</v>
      </c>
      <c r="EI27" s="91">
        <v>54688.702342230004</v>
      </c>
      <c r="EJ27" s="91">
        <v>54738.71446679996</v>
      </c>
      <c r="EK27" s="91">
        <v>54773.916958320013</v>
      </c>
      <c r="EL27" s="91">
        <v>56077.167873520048</v>
      </c>
      <c r="EM27" s="91">
        <v>56844.523705319989</v>
      </c>
      <c r="EN27" s="91">
        <v>57000.536725140002</v>
      </c>
      <c r="EO27" s="91">
        <v>57206.661596700003</v>
      </c>
      <c r="EP27" s="91">
        <v>60406.42518720001</v>
      </c>
      <c r="EQ27" s="91">
        <v>60780.164310200002</v>
      </c>
      <c r="ER27" s="91">
        <v>62130.154800000026</v>
      </c>
      <c r="ES27" s="91">
        <v>62948.053548150005</v>
      </c>
      <c r="ET27" s="91">
        <v>63118.242909000001</v>
      </c>
      <c r="EU27" s="91">
        <v>64470.588540749995</v>
      </c>
      <c r="EV27" s="91">
        <v>64340.191458239991</v>
      </c>
      <c r="EW27" s="91">
        <v>63528.195300750005</v>
      </c>
      <c r="EX27" s="91">
        <v>61669.546361799963</v>
      </c>
      <c r="EY27" s="91">
        <v>61477.720677900033</v>
      </c>
      <c r="EZ27" s="91">
        <v>62570.957125740031</v>
      </c>
      <c r="FA27" s="91">
        <v>63477.503612160006</v>
      </c>
      <c r="FB27" s="91">
        <v>63413.032411680026</v>
      </c>
      <c r="FC27" s="91">
        <v>64745.822093259994</v>
      </c>
      <c r="FD27" s="76">
        <v>64895.81362431997</v>
      </c>
      <c r="FE27" s="91">
        <v>65134.897668210026</v>
      </c>
      <c r="FF27" s="91">
        <v>65943.061688400034</v>
      </c>
      <c r="FG27" s="91">
        <v>65663.998775249987</v>
      </c>
      <c r="FH27" s="91">
        <v>66259.368323540009</v>
      </c>
      <c r="FI27" s="91">
        <v>64956.246309110022</v>
      </c>
      <c r="FJ27" s="91">
        <v>65105.641663410024</v>
      </c>
      <c r="FK27" s="123">
        <v>64951.240212319979</v>
      </c>
      <c r="FL27" s="123">
        <v>65139.133629439973</v>
      </c>
      <c r="FM27" s="123">
        <v>63019.539788940005</v>
      </c>
      <c r="FN27" s="123">
        <v>62123.666010559951</v>
      </c>
      <c r="FO27" s="123">
        <v>61778.090695859966</v>
      </c>
      <c r="FP27" s="123">
        <v>61114.283318249974</v>
      </c>
      <c r="FQ27" s="123">
        <v>61812.023072760021</v>
      </c>
      <c r="FR27" s="123">
        <v>61743.43872179</v>
      </c>
      <c r="FS27" s="123">
        <v>62580.912905119971</v>
      </c>
      <c r="FT27" s="123">
        <v>62291.988709720026</v>
      </c>
      <c r="FU27" s="123">
        <v>62800.055177960021</v>
      </c>
      <c r="FV27" s="123">
        <v>63298.836459599996</v>
      </c>
      <c r="FW27" s="123">
        <v>62386.796241719974</v>
      </c>
      <c r="FX27" s="123">
        <v>62210.812212170022</v>
      </c>
      <c r="FY27" s="123">
        <v>62088.214841100002</v>
      </c>
      <c r="FZ27" s="123">
        <v>62397.954510800009</v>
      </c>
      <c r="GA27" s="123">
        <v>63390.813105209971</v>
      </c>
      <c r="GB27" s="123">
        <v>65949.565591560007</v>
      </c>
      <c r="GC27" s="123">
        <v>65302.900954830002</v>
      </c>
      <c r="GD27" s="123">
        <v>67007.297927410022</v>
      </c>
      <c r="GE27" s="123">
        <v>66802.581495349965</v>
      </c>
      <c r="GF27" s="123">
        <v>65806.129103099986</v>
      </c>
      <c r="GG27" s="123">
        <v>64989.361014479997</v>
      </c>
      <c r="GH27" s="123">
        <v>64344.062316819975</v>
      </c>
      <c r="GI27" s="123">
        <v>66004.696352560029</v>
      </c>
      <c r="GJ27" s="123">
        <v>67202.601826080005</v>
      </c>
      <c r="GK27" s="123">
        <v>67265.044341330024</v>
      </c>
      <c r="GL27" s="123">
        <v>66472.558002779973</v>
      </c>
      <c r="GM27" s="123">
        <v>65730.013828469993</v>
      </c>
      <c r="GN27" s="123">
        <v>65945.241422499967</v>
      </c>
      <c r="GO27" s="123">
        <v>66928.608650000024</v>
      </c>
      <c r="GP27" s="123">
        <v>68834.318535920014</v>
      </c>
      <c r="GQ27" s="123">
        <v>70360.640759879971</v>
      </c>
      <c r="GR27" s="123">
        <v>70295.813353000005</v>
      </c>
      <c r="GS27" s="123">
        <v>70657.692318779984</v>
      </c>
      <c r="GT27" s="123">
        <v>68750.378946920027</v>
      </c>
      <c r="GU27" s="123">
        <v>68864.299637980002</v>
      </c>
      <c r="GV27" s="123">
        <v>69880.924323179977</v>
      </c>
      <c r="GW27" s="123">
        <v>70118.930344479988</v>
      </c>
      <c r="GX27" s="123">
        <v>69771.634255049998</v>
      </c>
      <c r="GY27" s="123">
        <v>69822.171712480005</v>
      </c>
      <c r="GZ27" s="123">
        <v>70636.462934800016</v>
      </c>
      <c r="HA27" s="123">
        <v>72405.986711009988</v>
      </c>
      <c r="HB27" s="127">
        <v>70865.956548720031</v>
      </c>
      <c r="HC27" s="123">
        <v>72236.394452800014</v>
      </c>
      <c r="HD27" s="123">
        <v>73563.457224840022</v>
      </c>
      <c r="HE27" s="123">
        <v>72887.292900179993</v>
      </c>
      <c r="HF27" s="123">
        <v>70901.914613880013</v>
      </c>
      <c r="HG27" s="123">
        <v>72057.690353750033</v>
      </c>
      <c r="HH27" s="123">
        <v>73179.099700870007</v>
      </c>
      <c r="HI27" s="123">
        <v>75867.62487972001</v>
      </c>
      <c r="HJ27" s="123">
        <v>76389.122803860038</v>
      </c>
      <c r="HK27" s="123">
        <v>76628.999699460037</v>
      </c>
      <c r="HL27" s="123">
        <v>76613.555343540007</v>
      </c>
      <c r="HM27" s="123">
        <v>77630.911246080053</v>
      </c>
      <c r="HN27" s="123">
        <v>76291.845897680032</v>
      </c>
      <c r="HO27" s="123">
        <v>76278.319096120031</v>
      </c>
      <c r="HP27" s="123">
        <v>76799.364387740032</v>
      </c>
      <c r="HQ27" s="123">
        <v>77459.896181119999</v>
      </c>
      <c r="HR27" s="123">
        <v>76927.550914229971</v>
      </c>
      <c r="HS27" s="123">
        <v>77945.667310010031</v>
      </c>
      <c r="HT27" s="123">
        <v>79635.514670400007</v>
      </c>
      <c r="HU27" s="123">
        <v>79801.63920189999</v>
      </c>
      <c r="HV27" s="123">
        <v>79821.120875359964</v>
      </c>
      <c r="HW27" s="123">
        <v>80352.64433504999</v>
      </c>
      <c r="HX27" s="123">
        <v>81568.126093520012</v>
      </c>
      <c r="HY27" s="123">
        <v>81115.810720699956</v>
      </c>
      <c r="HZ27" s="123">
        <v>79928.717944639953</v>
      </c>
      <c r="IA27" s="123">
        <v>80175.229941840036</v>
      </c>
      <c r="IB27" s="123">
        <v>80464.510338980021</v>
      </c>
      <c r="IC27" s="123">
        <v>81588.572826570016</v>
      </c>
      <c r="ID27" s="123">
        <v>82382.202830280032</v>
      </c>
      <c r="IE27" s="123">
        <v>81907.110660830047</v>
      </c>
      <c r="IF27" s="123">
        <v>81936.224706240027</v>
      </c>
      <c r="IG27" s="123">
        <v>83013.054760980012</v>
      </c>
      <c r="IH27" s="123">
        <v>83489.532432250009</v>
      </c>
      <c r="II27" s="123">
        <v>84019.096290480025</v>
      </c>
      <c r="IJ27" s="123">
        <v>84913.722965280031</v>
      </c>
      <c r="IK27" s="123">
        <v>85831.869145470002</v>
      </c>
      <c r="IL27" s="123">
        <v>86630.420639560005</v>
      </c>
      <c r="IM27" s="123">
        <v>86466.899000199977</v>
      </c>
      <c r="IN27" s="123">
        <v>82281.141861649958</v>
      </c>
      <c r="IO27" s="123">
        <v>77615.931531600028</v>
      </c>
      <c r="IP27" s="123">
        <v>78446.13604776001</v>
      </c>
      <c r="IQ27" s="123">
        <v>79856.617779999971</v>
      </c>
      <c r="IR27" s="123">
        <v>79084.772558999975</v>
      </c>
      <c r="IS27" s="123">
        <v>79007.264096819999</v>
      </c>
      <c r="IT27" s="123">
        <v>78368.160286719954</v>
      </c>
      <c r="IU27" s="123">
        <v>78569.648029600037</v>
      </c>
      <c r="IV27" s="123">
        <v>77308.358020329979</v>
      </c>
      <c r="IW27" s="123">
        <v>79511.032235249979</v>
      </c>
      <c r="IX27" s="123">
        <v>78009.611614199966</v>
      </c>
      <c r="IY27" s="123">
        <v>78990.820020400031</v>
      </c>
      <c r="IZ27" s="123">
        <v>80855.554684299947</v>
      </c>
      <c r="JA27" s="123">
        <v>80673.138162959949</v>
      </c>
      <c r="JB27" s="123">
        <v>80633.339131799963</v>
      </c>
      <c r="JC27" s="123">
        <v>79369.854056780037</v>
      </c>
      <c r="JD27" s="123">
        <v>78077.88493065002</v>
      </c>
      <c r="JE27" s="123">
        <v>76703.799945360021</v>
      </c>
      <c r="JF27" s="123">
        <v>75978.677817719989</v>
      </c>
      <c r="JG27" s="123">
        <v>75861.029215799994</v>
      </c>
      <c r="JH27" s="123">
        <v>74352.419552340041</v>
      </c>
      <c r="JI27" s="123">
        <v>73824.19612273002</v>
      </c>
      <c r="JJ27" s="123">
        <v>73961.659628009962</v>
      </c>
      <c r="JK27" s="123">
        <v>74429.523702960025</v>
      </c>
      <c r="JL27" s="123">
        <v>73599.367316579999</v>
      </c>
      <c r="JM27" s="123">
        <v>72943.142550979959</v>
      </c>
      <c r="JN27" s="123">
        <v>71678.397788530026</v>
      </c>
      <c r="JO27" s="123">
        <v>72342.128148040021</v>
      </c>
      <c r="JP27" s="123">
        <v>72584.694984700007</v>
      </c>
      <c r="JQ27" s="123">
        <v>72896.771576790037</v>
      </c>
      <c r="JR27" s="123">
        <v>73309.040679270009</v>
      </c>
      <c r="JS27" s="123">
        <v>72884.799233049998</v>
      </c>
      <c r="JT27" s="123">
        <v>70834.045876250035</v>
      </c>
      <c r="JU27" s="123">
        <v>70874.209758659999</v>
      </c>
      <c r="JV27" s="127">
        <v>69478.771923049964</v>
      </c>
      <c r="JW27" s="123">
        <v>70646.766060599999</v>
      </c>
      <c r="JX27" s="123">
        <v>70937.639110760007</v>
      </c>
      <c r="JY27" s="123">
        <v>70788.418115759981</v>
      </c>
      <c r="JZ27" s="123">
        <v>70485.991154339979</v>
      </c>
      <c r="KA27" s="123">
        <v>71005.217977959997</v>
      </c>
      <c r="KB27" s="127">
        <v>71996.99653124997</v>
      </c>
      <c r="KC27" s="123">
        <v>71512.888226840005</v>
      </c>
      <c r="KD27" s="123">
        <v>71377.830650560019</v>
      </c>
      <c r="KE27" s="123">
        <v>71677.808608000021</v>
      </c>
      <c r="KF27" s="123">
        <v>71455.521850739999</v>
      </c>
      <c r="KG27" s="123">
        <v>71636.659306599991</v>
      </c>
      <c r="KH27" s="123">
        <v>71143.427917439985</v>
      </c>
      <c r="KI27" s="123">
        <v>72421.99669996</v>
      </c>
      <c r="KJ27" s="123">
        <v>72273.292307699987</v>
      </c>
      <c r="KK27" s="123">
        <v>72273.292307699987</v>
      </c>
      <c r="KL27" s="123">
        <v>72805.096417799985</v>
      </c>
      <c r="KM27" s="123">
        <v>72806.991356399973</v>
      </c>
      <c r="KN27" s="123">
        <v>73144.871377519972</v>
      </c>
      <c r="KO27" s="123">
        <v>73226.155260459971</v>
      </c>
      <c r="KP27" s="127">
        <v>74773.150379459999</v>
      </c>
      <c r="KQ27" s="127">
        <v>75650.584716810015</v>
      </c>
      <c r="KR27" s="127">
        <v>75822.57580491004</v>
      </c>
      <c r="KS27" s="123">
        <v>75197.712801919988</v>
      </c>
      <c r="KT27" s="123">
        <v>75542.194826280029</v>
      </c>
      <c r="KU27" s="123">
        <v>76919.083285500034</v>
      </c>
      <c r="KV27" s="140">
        <v>77100.973240760024</v>
      </c>
      <c r="KW27" s="148">
        <v>77151.701919960004</v>
      </c>
      <c r="KX27" s="123">
        <v>76860.139208880035</v>
      </c>
      <c r="KY27" s="123">
        <v>77210.82312167999</v>
      </c>
      <c r="KZ27" s="123">
        <v>77281.986448259981</v>
      </c>
      <c r="LA27" s="123">
        <v>77762.507770520038</v>
      </c>
      <c r="LB27" s="123">
        <v>80207.705326099982</v>
      </c>
      <c r="LC27" s="123">
        <v>78165.906840799973</v>
      </c>
      <c r="LD27" s="123">
        <v>78489.311165550025</v>
      </c>
      <c r="LE27" s="123">
        <v>78319.513570499999</v>
      </c>
      <c r="LF27" s="123">
        <v>78155.438753749972</v>
      </c>
      <c r="LG27" s="123">
        <v>76982.704426320037</v>
      </c>
      <c r="LH27" s="123">
        <v>76897.829118109948</v>
      </c>
      <c r="LI27" s="123">
        <v>77013.064931189947</v>
      </c>
      <c r="LJ27" s="123">
        <v>76325.566157919966</v>
      </c>
      <c r="LK27" s="123">
        <v>74684.654452800038</v>
      </c>
      <c r="LL27" s="123">
        <v>74782.092025560021</v>
      </c>
      <c r="LM27" s="123">
        <v>75085.008560319999</v>
      </c>
      <c r="LN27" s="123">
        <v>76540.708962199962</v>
      </c>
      <c r="LO27" s="123">
        <v>75409.746371040048</v>
      </c>
      <c r="LP27" s="123">
        <v>75920.67995126998</v>
      </c>
      <c r="LQ27" s="123">
        <v>77056.482949600002</v>
      </c>
      <c r="LR27" s="123">
        <v>77652.357107919976</v>
      </c>
      <c r="LS27" s="123">
        <v>77713.000130520013</v>
      </c>
      <c r="LT27" s="123">
        <v>77654.696431720018</v>
      </c>
      <c r="LU27" s="123">
        <v>76823.673068749951</v>
      </c>
      <c r="LV27" s="123">
        <v>75520.324537019973</v>
      </c>
      <c r="LW27" s="123">
        <v>75764.709342119997</v>
      </c>
      <c r="LX27" s="123">
        <v>74594.146698449957</v>
      </c>
      <c r="LY27" s="123">
        <v>74505.798206840031</v>
      </c>
      <c r="LZ27" s="123">
        <v>73847.07589538001</v>
      </c>
      <c r="MA27" s="123">
        <v>73499.703774000009</v>
      </c>
      <c r="MB27" s="123">
        <v>73549.283847000013</v>
      </c>
      <c r="MC27" s="123">
        <v>73665.152341949972</v>
      </c>
      <c r="MD27" s="123">
        <v>73862.104816230029</v>
      </c>
      <c r="ME27" s="123">
        <v>74808.406305750032</v>
      </c>
      <c r="MF27" s="123">
        <v>76532.697153959991</v>
      </c>
      <c r="MG27" s="123">
        <v>76340.433254100019</v>
      </c>
      <c r="MH27" s="123">
        <v>75936.651551639996</v>
      </c>
      <c r="MI27" s="123">
        <v>75658.31981440002</v>
      </c>
      <c r="MJ27" s="123">
        <v>75865.143444480011</v>
      </c>
      <c r="MK27" s="123">
        <v>75579.164378240006</v>
      </c>
      <c r="ML27" s="123">
        <v>75517.019558369968</v>
      </c>
      <c r="MM27" s="123">
        <v>75501.03243459003</v>
      </c>
      <c r="MN27" s="123">
        <v>76040.315190639973</v>
      </c>
      <c r="MO27" s="123">
        <v>76205.757911360037</v>
      </c>
      <c r="MP27" s="123">
        <v>75832.179844469967</v>
      </c>
      <c r="MQ27" s="123">
        <v>75695.202591319976</v>
      </c>
      <c r="MR27" s="156">
        <v>76312.20842760001</v>
      </c>
      <c r="MS27" s="148">
        <v>75359.545881199971</v>
      </c>
      <c r="MT27" s="123">
        <v>75302.322111899994</v>
      </c>
      <c r="MU27" s="123">
        <v>75670.407641879967</v>
      </c>
      <c r="MV27" s="123">
        <v>76707.936732839982</v>
      </c>
      <c r="MW27" s="123">
        <v>77394.207694439989</v>
      </c>
      <c r="MX27" s="123">
        <v>78955.975141199931</v>
      </c>
      <c r="MY27" s="123">
        <v>78465.781545499965</v>
      </c>
      <c r="MZ27" s="123">
        <v>77968.470330809956</v>
      </c>
      <c r="NA27" s="123">
        <v>78056.301227400021</v>
      </c>
      <c r="NB27" s="123">
        <v>77724.458917000025</v>
      </c>
      <c r="NC27" s="123">
        <v>77325.31868099999</v>
      </c>
      <c r="ND27" s="123">
        <v>77581.557054240053</v>
      </c>
      <c r="NE27" s="123">
        <v>77358.031056329957</v>
      </c>
      <c r="NF27" s="123">
        <v>77436.883046989984</v>
      </c>
      <c r="NG27" s="123">
        <v>77737.891464800006</v>
      </c>
      <c r="NH27" s="123">
        <v>77004.883041969952</v>
      </c>
      <c r="NI27" s="123">
        <v>78004.955202239988</v>
      </c>
      <c r="NJ27" s="132">
        <v>78410.181853000016</v>
      </c>
      <c r="NK27" s="123">
        <v>78620.268668960067</v>
      </c>
      <c r="NL27" s="123">
        <v>77469.840220500046</v>
      </c>
      <c r="NM27" s="123">
        <v>77633.491966479996</v>
      </c>
      <c r="NN27" s="123">
        <v>78655.933118280067</v>
      </c>
      <c r="NO27" s="123">
        <v>80001.21205428004</v>
      </c>
      <c r="NP27" s="123">
        <v>79749.558599359982</v>
      </c>
      <c r="NQ27" s="123">
        <v>81511.742970720035</v>
      </c>
      <c r="NR27" s="123">
        <v>81700.891778279969</v>
      </c>
      <c r="NS27" s="123">
        <v>82537.664027669482</v>
      </c>
      <c r="NT27" s="123">
        <v>82026.926894499993</v>
      </c>
      <c r="NU27" s="123">
        <v>82589.55716695005</v>
      </c>
      <c r="NV27" s="123">
        <v>84382.925017939982</v>
      </c>
      <c r="NW27" s="123">
        <v>84556.174188353281</v>
      </c>
      <c r="NX27" s="123">
        <v>83969.331161759939</v>
      </c>
      <c r="NY27" s="123">
        <v>85206.149324879996</v>
      </c>
      <c r="NZ27" s="123">
        <v>85019.341978500044</v>
      </c>
      <c r="OA27" s="123">
        <v>84740.302327617392</v>
      </c>
      <c r="OB27" s="123">
        <v>86699.885043319984</v>
      </c>
      <c r="OC27" s="123">
        <v>87523.245396683138</v>
      </c>
      <c r="OD27" s="123">
        <v>65963.288104559964</v>
      </c>
      <c r="OE27" s="123">
        <v>66806.863135391963</v>
      </c>
      <c r="OF27" s="123">
        <v>66890.327785547968</v>
      </c>
      <c r="OG27" s="123">
        <v>64043.105575360001</v>
      </c>
      <c r="OH27" s="123">
        <v>64043.105575360001</v>
      </c>
      <c r="OI27" s="123">
        <v>65826.98665638997</v>
      </c>
      <c r="OJ27" s="123">
        <v>64863.466304698719</v>
      </c>
      <c r="OK27" s="123">
        <v>65761.069370438738</v>
      </c>
      <c r="OL27" s="123">
        <v>65756.546289802485</v>
      </c>
      <c r="OM27" s="123">
        <v>68558.44742784003</v>
      </c>
      <c r="ON27" s="159">
        <v>68563.18212724803</v>
      </c>
      <c r="OO27" s="159">
        <v>65469.743457299926</v>
      </c>
      <c r="OP27" s="132">
        <v>65372.269893839926</v>
      </c>
      <c r="OQ27" s="132">
        <v>64901.264547144987</v>
      </c>
      <c r="OR27" s="132">
        <v>64370.636785129987</v>
      </c>
      <c r="OS27" s="132">
        <v>63682.654540475974</v>
      </c>
      <c r="OT27" s="132">
        <v>64311.371547671974</v>
      </c>
      <c r="OU27" s="132">
        <v>64637.209535827475</v>
      </c>
      <c r="OV27" s="132">
        <v>64559.161907294976</v>
      </c>
      <c r="OW27" s="132">
        <v>65162.213518063872</v>
      </c>
      <c r="OX27" s="132">
        <v>65996.976108959876</v>
      </c>
      <c r="OY27" s="132">
        <v>65656.467701549889</v>
      </c>
      <c r="OZ27" s="132">
        <v>66059.950974138337</v>
      </c>
      <c r="PA27" s="132">
        <v>65661.105440315267</v>
      </c>
      <c r="PB27" s="132">
        <v>65239.071212665272</v>
      </c>
      <c r="PC27" s="132">
        <v>65523.297452799998</v>
      </c>
      <c r="PD27" s="132">
        <v>66151.539296275005</v>
      </c>
      <c r="PE27" s="132">
        <v>67484.149213505923</v>
      </c>
      <c r="PF27" s="132">
        <v>22882.563389279978</v>
      </c>
      <c r="PG27" s="132">
        <v>68479.551605159868</v>
      </c>
      <c r="PH27" s="132">
        <v>67875.58394819987</v>
      </c>
      <c r="PI27" s="132">
        <v>64637.194628342018</v>
      </c>
      <c r="PJ27" s="132">
        <v>64968.760590528014</v>
      </c>
      <c r="PK27" s="132">
        <v>63261.323163918729</v>
      </c>
      <c r="PL27" s="132">
        <v>63261.323163918729</v>
      </c>
      <c r="PM27" s="132">
        <v>63456.514864991943</v>
      </c>
      <c r="PN27" s="132">
        <v>62658.150456879943</v>
      </c>
      <c r="PO27" s="132">
        <v>63922.54045471389</v>
      </c>
      <c r="PP27" s="132">
        <v>64165.000530867888</v>
      </c>
      <c r="PQ27" s="132">
        <v>66101.218419199911</v>
      </c>
      <c r="PR27" s="132">
        <v>66198.460141567906</v>
      </c>
      <c r="PS27" s="132">
        <v>67210.778182216221</v>
      </c>
      <c r="PT27" s="132">
        <v>67154.175660061228</v>
      </c>
      <c r="PU27" s="132">
        <v>66861.474634359925</v>
      </c>
      <c r="PV27" s="132">
        <v>65963.053122299927</v>
      </c>
      <c r="PW27" s="132">
        <v>66600.738368780017</v>
      </c>
      <c r="PX27" s="132">
        <v>67059.662260360012</v>
      </c>
      <c r="PY27" s="132">
        <v>65954.388849135954</v>
      </c>
      <c r="PZ27" s="132">
        <v>65879.843057839957</v>
      </c>
      <c r="QA27" s="132">
        <v>65861.372801375983</v>
      </c>
      <c r="QB27" s="132">
        <v>65659.818532607984</v>
      </c>
      <c r="QC27" s="132">
        <v>66143.364477839932</v>
      </c>
      <c r="QD27" s="132">
        <v>66279.985387373934</v>
      </c>
      <c r="QE27" s="132">
        <v>66308.051299875005</v>
      </c>
      <c r="QF27" s="132">
        <v>66317.4566972225</v>
      </c>
      <c r="QG27" s="132">
        <v>66457.620690947922</v>
      </c>
      <c r="QH27" s="132">
        <v>66197.22536872793</v>
      </c>
      <c r="QI27" s="132">
        <v>66178.287527111926</v>
      </c>
      <c r="QJ27" s="132">
        <v>65813.734076003937</v>
      </c>
      <c r="QK27" s="132">
        <v>64645.171932163939</v>
      </c>
      <c r="QL27" s="132">
        <v>63655.918277335935</v>
      </c>
      <c r="QM27" s="132">
        <v>65180.023068352479</v>
      </c>
      <c r="QN27" s="132">
        <v>65352.22920591748</v>
      </c>
      <c r="QO27" s="132">
        <v>65453.202398087858</v>
      </c>
      <c r="QP27" s="132">
        <v>65740.972028327902</v>
      </c>
      <c r="QQ27" s="132">
        <v>67305.420814271245</v>
      </c>
      <c r="QR27" s="132">
        <v>69538.024233892502</v>
      </c>
      <c r="QS27" s="132">
        <v>69261.281563100056</v>
      </c>
      <c r="QT27" s="132">
        <v>71921.629379500067</v>
      </c>
      <c r="QU27" s="132">
        <v>27210.19169389713</v>
      </c>
      <c r="QV27" s="132">
        <v>26815.342452674275</v>
      </c>
      <c r="QW27" s="132">
        <v>26152.880653999957</v>
      </c>
      <c r="QX27" s="132">
        <v>25032.498259133292</v>
      </c>
      <c r="QY27" s="132">
        <v>24650.578610962508</v>
      </c>
      <c r="QZ27" s="132">
        <v>23904.595010003759</v>
      </c>
      <c r="RA27" s="132">
        <v>24271.51650697647</v>
      </c>
      <c r="RB27" s="132">
        <v>23921.731976103139</v>
      </c>
      <c r="RC27" s="132">
        <v>23834.27460256968</v>
      </c>
      <c r="RD27" s="132">
        <v>23750.447596865681</v>
      </c>
      <c r="RE27" s="132">
        <v>22432.943668600015</v>
      </c>
      <c r="RF27" s="132">
        <v>22636.590249421348</v>
      </c>
      <c r="RG27" s="132">
        <v>23397.028420106242</v>
      </c>
      <c r="RH27" s="132">
        <v>23457.714718847492</v>
      </c>
      <c r="RI27" s="132">
        <v>23980.383295162534</v>
      </c>
      <c r="RJ27" s="132">
        <v>24245.799823055866</v>
      </c>
      <c r="RK27" s="132">
        <v>24338.209082160105</v>
      </c>
      <c r="RL27" s="132">
        <v>24311.662531930742</v>
      </c>
      <c r="RM27" s="132">
        <v>24110.180093372597</v>
      </c>
      <c r="RN27" s="132">
        <v>24554.622547473136</v>
      </c>
      <c r="RO27" s="132">
        <v>24480.886568522499</v>
      </c>
      <c r="RP27" s="132">
        <v>24096.768775752498</v>
      </c>
      <c r="RQ27" s="132">
        <v>24445.996946912277</v>
      </c>
      <c r="RR27" s="132">
        <v>24638.198088693614</v>
      </c>
      <c r="RS27" s="132">
        <v>24889.84439983125</v>
      </c>
      <c r="RT27" s="132">
        <v>25029.100017302499</v>
      </c>
      <c r="RU27" s="132">
        <v>24898.453493759927</v>
      </c>
      <c r="RV27" s="132">
        <v>24858.033926399927</v>
      </c>
      <c r="RW27" s="132">
        <v>24720.788947382694</v>
      </c>
      <c r="RX27" s="132">
        <v>24640.276132246694</v>
      </c>
      <c r="RY27" s="132">
        <v>23944.179249252637</v>
      </c>
      <c r="RZ27" s="132">
        <v>23778.654932118636</v>
      </c>
      <c r="SA27" s="132">
        <v>24036.116511572502</v>
      </c>
      <c r="SB27" s="132">
        <v>23975.024998270001</v>
      </c>
      <c r="SC27" s="132">
        <v>24189.869792146688</v>
      </c>
      <c r="SD27" s="167">
        <v>24251.478233074686</v>
      </c>
      <c r="SE27" s="167">
        <v>24548.517173242479</v>
      </c>
      <c r="SF27" s="127">
        <v>24244.281944306484</v>
      </c>
      <c r="SG27" s="132">
        <v>23583.452218111819</v>
      </c>
      <c r="SH27" s="132">
        <v>23803.415540565151</v>
      </c>
      <c r="SI27" s="132">
        <v>23609.810275796252</v>
      </c>
      <c r="SJ27" s="132">
        <v>23660.208333877501</v>
      </c>
      <c r="SK27" s="132">
        <v>23945.685023856706</v>
      </c>
      <c r="SL27" s="132">
        <v>23748.152705355256</v>
      </c>
      <c r="SM27" s="132">
        <v>23914.088305213747</v>
      </c>
      <c r="SN27" s="132">
        <v>24088.4668034354</v>
      </c>
      <c r="SO27" s="132">
        <v>24301.001677096789</v>
      </c>
      <c r="SP27" s="132">
        <v>24380.477501940124</v>
      </c>
      <c r="SQ27" s="132">
        <v>24760.623512917009</v>
      </c>
      <c r="SR27" s="132">
        <v>25019.888068110857</v>
      </c>
      <c r="SS27" s="132">
        <v>25019.888068110857</v>
      </c>
      <c r="ST27" s="167">
        <v>24869.462263223912</v>
      </c>
      <c r="SU27" s="132">
        <v>24866.858966177504</v>
      </c>
      <c r="SV27" s="132">
        <v>24704.475710624378</v>
      </c>
      <c r="SW27" s="132">
        <v>24358.371556244001</v>
      </c>
      <c r="SX27" s="132">
        <v>24211.767878321349</v>
      </c>
      <c r="SY27" s="167">
        <v>24563.50242375008</v>
      </c>
      <c r="SZ27" s="167">
        <v>24421.674896712077</v>
      </c>
      <c r="TA27" s="167">
        <v>24098.918701786028</v>
      </c>
      <c r="TB27" s="167">
        <v>24053.324783704029</v>
      </c>
      <c r="TC27" s="132">
        <v>24705.764414718735</v>
      </c>
      <c r="TD27" s="132">
        <v>24856.180027593735</v>
      </c>
      <c r="TE27" s="132">
        <v>25098.302067999986</v>
      </c>
      <c r="TF27" s="132">
        <v>25103.494820151984</v>
      </c>
      <c r="TG27" s="132">
        <v>24819.649537927638</v>
      </c>
      <c r="TH27" s="132">
        <v>24752.897842735638</v>
      </c>
      <c r="TI27" s="132">
        <v>24691.311704879219</v>
      </c>
      <c r="TJ27" s="132">
        <v>24723.960805191884</v>
      </c>
      <c r="TK27" s="132">
        <v>24816.124204181247</v>
      </c>
      <c r="TL27" s="167">
        <v>24628.475398197497</v>
      </c>
      <c r="TM27" s="167">
        <v>24609.671104453195</v>
      </c>
      <c r="TN27" s="132">
        <v>24661.681680933194</v>
      </c>
      <c r="TO27" s="132">
        <v>24837.053793749998</v>
      </c>
      <c r="TP27" s="167">
        <v>24950.297936328123</v>
      </c>
      <c r="TQ27" s="167">
        <v>25190.919358257477</v>
      </c>
      <c r="TR27" s="167">
        <v>24918.45120394004</v>
      </c>
      <c r="TS27" s="167">
        <v>25272.642139395892</v>
      </c>
      <c r="TT27" s="167">
        <v>25288.702990917889</v>
      </c>
      <c r="TU27" s="167">
        <v>25848.224571291677</v>
      </c>
      <c r="TV27" s="167">
        <v>25546.116478347678</v>
      </c>
      <c r="TW27" s="167">
        <v>25926.306757440005</v>
      </c>
      <c r="TX27" s="167">
        <v>26013.502856400002</v>
      </c>
      <c r="TY27" s="167">
        <v>26118.798338639968</v>
      </c>
      <c r="TZ27" s="132">
        <v>25990.08965720997</v>
      </c>
      <c r="UA27" s="132">
        <v>26006.281464146712</v>
      </c>
      <c r="UB27" s="127">
        <v>26055.55306610671</v>
      </c>
      <c r="UC27" s="159">
        <v>25953.499655493182</v>
      </c>
      <c r="UD27" s="132">
        <v>25863.13231685985</v>
      </c>
      <c r="UE27" s="132">
        <v>25938.72565049</v>
      </c>
      <c r="UF27" s="132">
        <v>26020.083610639998</v>
      </c>
      <c r="UG27" s="132">
        <v>25930.815472102011</v>
      </c>
      <c r="UH27" s="132">
        <v>25729.187359572476</v>
      </c>
      <c r="UI27" s="132">
        <v>25596.177932687606</v>
      </c>
      <c r="UJ27" s="132">
        <v>25621.141115624396</v>
      </c>
      <c r="UK27" s="132">
        <v>25642.164310745102</v>
      </c>
      <c r="UL27" s="132">
        <v>25482.023113883879</v>
      </c>
      <c r="UM27" s="132">
        <v>26150.219542180461</v>
      </c>
      <c r="UN27" s="132">
        <v>26161.15266999407</v>
      </c>
      <c r="UO27" s="132">
        <v>26686.370448333819</v>
      </c>
      <c r="UP27" s="132">
        <v>26667.785330673581</v>
      </c>
      <c r="UQ27" s="132">
        <v>27114.955873437822</v>
      </c>
      <c r="UR27" s="167">
        <v>27339.639373816561</v>
      </c>
      <c r="US27" s="196" t="s">
        <v>112</v>
      </c>
      <c r="UT27" s="189">
        <v>27237.925155638062</v>
      </c>
      <c r="UU27" s="189">
        <v>26959.489499556228</v>
      </c>
      <c r="UV27" s="189">
        <v>26825.289517730955</v>
      </c>
      <c r="UW27" s="189">
        <v>25787.705436945889</v>
      </c>
      <c r="UX27" s="190">
        <v>26290.48011429785</v>
      </c>
      <c r="UY27" s="190">
        <v>26859.056092469091</v>
      </c>
      <c r="UZ27" s="190">
        <v>26944.150506782946</v>
      </c>
      <c r="VA27" s="190">
        <v>27361.468607643685</v>
      </c>
      <c r="VB27" s="190">
        <v>27385.204033501104</v>
      </c>
      <c r="VC27" s="190">
        <v>27197.396051711414</v>
      </c>
      <c r="VD27" s="190">
        <v>26900.51286797335</v>
      </c>
      <c r="VE27" s="190">
        <v>26976.270566742689</v>
      </c>
      <c r="VF27" s="190">
        <v>26655.900203731857</v>
      </c>
      <c r="VG27" s="190">
        <v>27303.578358325001</v>
      </c>
      <c r="VH27" s="190">
        <v>27230.245709810108</v>
      </c>
      <c r="VI27" s="190">
        <v>27785.775283080999</v>
      </c>
      <c r="VJ27" s="190">
        <v>27733.654849777173</v>
      </c>
      <c r="VK27" s="190">
        <v>28589.749668674962</v>
      </c>
      <c r="VL27" s="190">
        <v>28964.354303508946</v>
      </c>
      <c r="VM27" s="190">
        <v>29091.293375576213</v>
      </c>
      <c r="VN27" s="191">
        <v>29366.063560941751</v>
      </c>
      <c r="VO27" s="191">
        <v>29618.752632485524</v>
      </c>
      <c r="VP27" s="191">
        <v>29592.188728779256</v>
      </c>
      <c r="VQ27" s="191">
        <v>29530.779279009374</v>
      </c>
      <c r="VR27" s="191">
        <v>29289.896042473993</v>
      </c>
      <c r="VS27" s="191">
        <v>29950.22993290731</v>
      </c>
      <c r="VT27" s="189">
        <v>30030.351567122725</v>
      </c>
      <c r="VU27" s="189">
        <v>30213.159539195036</v>
      </c>
      <c r="VV27" s="189">
        <v>30234.437774352929</v>
      </c>
      <c r="VW27" s="189">
        <v>30926.373516739837</v>
      </c>
      <c r="VX27" s="192">
        <v>30900.609796411885</v>
      </c>
      <c r="VY27" s="214">
        <v>31863.91005145853</v>
      </c>
      <c r="VZ27" s="214">
        <v>30930.512494466653</v>
      </c>
      <c r="WA27" s="214">
        <v>30650.074243228915</v>
      </c>
      <c r="WB27" s="215">
        <v>30388.592887671974</v>
      </c>
      <c r="WC27" s="214">
        <v>30970.187251212861</v>
      </c>
      <c r="WD27" s="214">
        <v>31082.701968090903</v>
      </c>
      <c r="WE27" s="215">
        <v>31082.701968090903</v>
      </c>
      <c r="WF27" s="215">
        <v>31270.900250114188</v>
      </c>
      <c r="WG27" s="215">
        <v>31140.696587821927</v>
      </c>
      <c r="WH27" s="216">
        <v>31152.861714426974</v>
      </c>
      <c r="WI27" s="223">
        <v>31121.327253237207</v>
      </c>
      <c r="WJ27" s="216">
        <v>30367.067448806676</v>
      </c>
      <c r="WK27" s="216">
        <v>30133.213878735227</v>
      </c>
      <c r="WL27" s="216">
        <v>29574.631248446152</v>
      </c>
      <c r="WM27" s="216">
        <v>29906.690741375394</v>
      </c>
      <c r="WN27" s="216">
        <v>29516.1220437095</v>
      </c>
      <c r="WO27" s="216">
        <v>29593.103035703938</v>
      </c>
      <c r="WP27" s="216">
        <v>29871.40807992686</v>
      </c>
      <c r="WQ27" s="216">
        <v>29364.850728343587</v>
      </c>
      <c r="WR27" s="216">
        <v>29611.564422458585</v>
      </c>
      <c r="WS27" s="216">
        <v>28844.46951013491</v>
      </c>
      <c r="WT27" s="216">
        <v>28976.329942181241</v>
      </c>
      <c r="WU27" s="216">
        <v>28587.224231505632</v>
      </c>
      <c r="WV27" s="216">
        <v>28591.03636968826</v>
      </c>
      <c r="WW27" s="216">
        <v>28883.340912785308</v>
      </c>
      <c r="WX27" s="216">
        <v>28518.864293180261</v>
      </c>
      <c r="WY27" s="216">
        <v>28510.827283443825</v>
      </c>
      <c r="WZ27" s="223">
        <v>28636.057857163196</v>
      </c>
      <c r="XA27" s="216">
        <v>28524.849374374786</v>
      </c>
      <c r="XB27" s="216">
        <v>28840.581005346914</v>
      </c>
      <c r="XC27" s="216">
        <v>29093.426138087376</v>
      </c>
      <c r="XD27" s="216">
        <v>28937.693979113345</v>
      </c>
      <c r="XE27" s="216">
        <v>28615.555142217894</v>
      </c>
      <c r="XF27" s="216">
        <v>28677</v>
      </c>
      <c r="XG27" s="216">
        <v>28969.11232867272</v>
      </c>
      <c r="XH27" s="216">
        <v>29164.964092449747</v>
      </c>
      <c r="XI27" s="216">
        <v>29247.476453131741</v>
      </c>
      <c r="XJ27" s="223">
        <v>29399.066265820744</v>
      </c>
      <c r="XK27" s="216">
        <v>29894.200352586577</v>
      </c>
      <c r="XL27" s="223">
        <v>29843.573531441256</v>
      </c>
      <c r="XM27" s="216">
        <v>29237.926745147248</v>
      </c>
      <c r="XN27" s="216">
        <v>29069.170674662844</v>
      </c>
      <c r="XO27" s="216">
        <v>29346.123803233713</v>
      </c>
      <c r="XP27" s="216">
        <v>29140.985119558187</v>
      </c>
      <c r="XQ27" s="216">
        <v>30180.049235997067</v>
      </c>
      <c r="XR27" s="216">
        <v>30115.943827604438</v>
      </c>
      <c r="XS27" s="216">
        <v>30475.607929186572</v>
      </c>
      <c r="XT27" s="223">
        <v>30377.229699703759</v>
      </c>
      <c r="XU27" s="216">
        <v>30638.319602559764</v>
      </c>
      <c r="XV27" s="216">
        <v>30711.37140210189</v>
      </c>
      <c r="XW27" s="216">
        <v>31940.956347948413</v>
      </c>
      <c r="XX27" s="216">
        <v>32240.861852748392</v>
      </c>
      <c r="XY27" s="223">
        <v>31991.522749900036</v>
      </c>
      <c r="XZ27" s="223">
        <v>31830.392351605991</v>
      </c>
      <c r="YA27" s="223">
        <v>31408.691904439296</v>
      </c>
      <c r="YB27" s="216">
        <v>31662.556499984832</v>
      </c>
      <c r="YC27" s="216">
        <v>31937.978384833874</v>
      </c>
      <c r="YD27" s="216">
        <v>31868.627812277715</v>
      </c>
      <c r="YE27" s="216">
        <v>32279.821767548583</v>
      </c>
      <c r="YF27" s="216">
        <v>32484.474159405225</v>
      </c>
      <c r="YG27" s="223">
        <v>32520.384745180454</v>
      </c>
      <c r="YH27" s="231" t="s">
        <v>112</v>
      </c>
      <c r="YI27" s="243">
        <v>33350.190068246651</v>
      </c>
      <c r="YJ27" s="243">
        <v>33415.88854658843</v>
      </c>
      <c r="YK27" s="243">
        <v>31942.729311876938</v>
      </c>
      <c r="YL27" s="243">
        <v>31974.564597101184</v>
      </c>
      <c r="YM27" s="243">
        <v>32341.671196216201</v>
      </c>
      <c r="YN27" s="243">
        <v>32859.299694261303</v>
      </c>
      <c r="YO27" s="243">
        <v>32115.118173130159</v>
      </c>
      <c r="YP27" s="243">
        <v>32424.031629475478</v>
      </c>
      <c r="YQ27" s="243">
        <v>33040.169407124304</v>
      </c>
      <c r="YR27" s="243">
        <v>32911.686551245337</v>
      </c>
      <c r="YS27" s="243">
        <v>33748.539735228995</v>
      </c>
      <c r="YT27" s="243">
        <v>33463.026095978035</v>
      </c>
      <c r="YU27" s="251">
        <v>33348.378840395766</v>
      </c>
      <c r="YV27" s="258">
        <v>33533.601877648027</v>
      </c>
      <c r="YW27" s="258">
        <v>32816.042835608205</v>
      </c>
      <c r="YX27" s="258">
        <v>31974.239997651297</v>
      </c>
      <c r="YY27" s="258">
        <v>32066.686432152779</v>
      </c>
      <c r="YZ27" s="258">
        <v>31899.693915693708</v>
      </c>
      <c r="ZA27" s="258">
        <v>31846.955520872867</v>
      </c>
      <c r="ZB27" s="258">
        <v>31915.323302045705</v>
      </c>
      <c r="ZC27" s="258">
        <v>32133.813439521931</v>
      </c>
      <c r="ZD27" s="258">
        <v>32034.393438754534</v>
      </c>
      <c r="ZE27" s="258">
        <v>33070.238786753252</v>
      </c>
      <c r="ZF27" s="258">
        <v>32806.604867853755</v>
      </c>
      <c r="ZG27" s="258">
        <v>33517.527995201141</v>
      </c>
      <c r="ZH27" s="258">
        <v>33699.921713505624</v>
      </c>
      <c r="ZI27" s="258">
        <v>32905.56073008776</v>
      </c>
      <c r="ZJ27" s="258">
        <v>33158.086438741309</v>
      </c>
      <c r="ZK27" s="258">
        <v>33298.169181206817</v>
      </c>
      <c r="ZL27" s="258">
        <v>33183.066465791919</v>
      </c>
      <c r="ZM27" s="258">
        <v>32576.371318393401</v>
      </c>
      <c r="ZN27" s="258">
        <v>32862.092899239986</v>
      </c>
      <c r="ZO27" s="258">
        <v>33376.995205245337</v>
      </c>
      <c r="ZP27" s="258">
        <v>33372.864133371433</v>
      </c>
      <c r="ZQ27" s="258">
        <v>33647.841276747749</v>
      </c>
      <c r="ZR27" s="258">
        <v>33943.344614078327</v>
      </c>
      <c r="ZS27" s="258">
        <v>33704.274463933485</v>
      </c>
      <c r="ZT27" s="258">
        <v>33778.823117208354</v>
      </c>
      <c r="ZU27" s="258">
        <v>34210.266691740231</v>
      </c>
      <c r="ZV27" s="258">
        <v>34126.443679938107</v>
      </c>
      <c r="ZW27" s="258">
        <v>34753.6237612353</v>
      </c>
      <c r="ZX27" s="258">
        <v>35339.957904446332</v>
      </c>
      <c r="ZY27" s="258">
        <v>34696.572627664842</v>
      </c>
      <c r="ZZ27" s="258">
        <v>34815.512886427648</v>
      </c>
      <c r="AAA27" s="258">
        <v>35155.459757405188</v>
      </c>
      <c r="AAB27" s="258">
        <v>35340.813675282545</v>
      </c>
      <c r="AAC27" s="262" t="s">
        <v>112</v>
      </c>
      <c r="AAD27" s="258">
        <v>35861.942491462702</v>
      </c>
      <c r="AAE27" s="258">
        <v>36181.888089984161</v>
      </c>
      <c r="AAF27" s="258">
        <v>35751.049277967584</v>
      </c>
      <c r="AAG27" s="258">
        <v>35786.628312996829</v>
      </c>
      <c r="AAH27" s="258">
        <v>35790.957477269389</v>
      </c>
      <c r="AAI27" s="258">
        <v>35648.636544507171</v>
      </c>
      <c r="AAJ27" s="258">
        <v>35672.710200931397</v>
      </c>
      <c r="AAK27" s="258">
        <v>35508.006634723526</v>
      </c>
      <c r="AAL27" s="258">
        <v>35542.910370433769</v>
      </c>
      <c r="AAM27" s="258">
        <v>36459.789578636439</v>
      </c>
      <c r="AAN27" s="258">
        <v>35900.196836377581</v>
      </c>
      <c r="AAO27" s="258">
        <v>36053.370618201639</v>
      </c>
      <c r="AAP27" s="258">
        <v>36151.070212166094</v>
      </c>
      <c r="AAQ27" s="258">
        <v>36033.773669294125</v>
      </c>
      <c r="AAR27" s="258">
        <v>36389.733738159994</v>
      </c>
      <c r="AAS27" s="258">
        <v>36248.82</v>
      </c>
      <c r="AAT27" s="258">
        <v>35915.484730079996</v>
      </c>
      <c r="AAU27" s="258">
        <v>36058.217531373724</v>
      </c>
      <c r="AAV27" s="258">
        <v>36325.233707707644</v>
      </c>
      <c r="AAW27" s="258">
        <v>35927.596833622323</v>
      </c>
      <c r="AAX27" s="258">
        <v>35855.470566402983</v>
      </c>
      <c r="AAY27" s="258">
        <v>36428.851022382129</v>
      </c>
      <c r="AAZ27" s="258">
        <v>36551.477594710421</v>
      </c>
      <c r="ABA27" s="258">
        <v>35510.399322945115</v>
      </c>
      <c r="ABB27" s="258">
        <v>35546.853235293551</v>
      </c>
      <c r="ABC27" s="258">
        <v>35568.102321494298</v>
      </c>
      <c r="ABD27" s="258">
        <v>35525.365040242883</v>
      </c>
      <c r="ABE27" s="258">
        <v>35843.699624022724</v>
      </c>
      <c r="ABF27" s="258">
        <v>35856.574516129054</v>
      </c>
      <c r="ABG27" s="258">
        <v>35705.915884225986</v>
      </c>
      <c r="ABH27" s="258">
        <v>35582.048241347511</v>
      </c>
      <c r="ABI27" s="258">
        <v>35512.590351278814</v>
      </c>
      <c r="ABJ27" s="258">
        <v>35542.441823204237</v>
      </c>
      <c r="ABK27" s="258">
        <v>36121.173649853597</v>
      </c>
      <c r="ABL27" s="258">
        <v>35970.5791200448</v>
      </c>
      <c r="ABM27" s="258">
        <v>36285.474885914162</v>
      </c>
      <c r="ABN27" s="258">
        <v>36490.843972250885</v>
      </c>
      <c r="ABO27" s="215">
        <v>36144.750178377151</v>
      </c>
      <c r="ABP27" s="215">
        <v>36054.5922316203</v>
      </c>
      <c r="ABQ27" s="215">
        <v>36470.998689441971</v>
      </c>
      <c r="ABR27" s="215">
        <v>36378.131220759191</v>
      </c>
      <c r="ABS27" s="215">
        <v>36542.59862406928</v>
      </c>
      <c r="ABT27" s="215">
        <v>36457.858384662773</v>
      </c>
      <c r="ABU27" s="215">
        <v>36990.278423952506</v>
      </c>
      <c r="ABV27" s="272">
        <v>37023.073162197041</v>
      </c>
      <c r="ABW27" s="272">
        <v>36926.849670404779</v>
      </c>
      <c r="ABX27" s="272">
        <v>36963.815660535322</v>
      </c>
      <c r="ABY27" s="272">
        <v>37464.918676385925</v>
      </c>
      <c r="ABZ27" s="127"/>
      <c r="ACA27" s="67"/>
      <c r="ACB27" s="67"/>
      <c r="ACC27" s="68" t="s">
        <v>124</v>
      </c>
    </row>
    <row r="28" spans="2:760" ht="14.5" x14ac:dyDescent="0.35">
      <c r="B28" s="39" t="s">
        <v>130</v>
      </c>
      <c r="S28" s="95"/>
      <c r="W28" s="96"/>
      <c r="AA28" s="96"/>
      <c r="AE28" s="96"/>
      <c r="AI28" s="96"/>
      <c r="AM28" s="96"/>
      <c r="AQ28" s="96"/>
      <c r="AU28" s="96"/>
      <c r="AY28" s="96"/>
      <c r="BC28" s="96"/>
      <c r="BG28" s="96"/>
      <c r="BK28" s="96"/>
      <c r="BO28" s="96"/>
      <c r="UZ28" s="130"/>
    </row>
    <row r="29" spans="2:760" ht="14.5" x14ac:dyDescent="0.35">
      <c r="C29" s="39" t="s">
        <v>131</v>
      </c>
      <c r="D29" s="39" t="s">
        <v>132</v>
      </c>
      <c r="BV29" s="48" t="s">
        <v>133</v>
      </c>
      <c r="CK29" s="263"/>
      <c r="CL29" s="263"/>
      <c r="CM29" s="263"/>
      <c r="CN29" s="263"/>
      <c r="CO29" s="263"/>
      <c r="CP29" s="263"/>
      <c r="CQ29" s="263"/>
      <c r="CR29" s="263"/>
      <c r="CS29" s="263"/>
      <c r="CT29" s="263"/>
      <c r="CU29" s="263"/>
      <c r="CV29" s="263"/>
      <c r="CW29" s="263"/>
      <c r="CX29" s="263"/>
      <c r="CY29" s="263"/>
      <c r="CZ29" s="263"/>
      <c r="DA29" s="263"/>
      <c r="DB29" s="263"/>
      <c r="DC29" s="263"/>
      <c r="DD29" s="263"/>
      <c r="DE29" s="263"/>
      <c r="DF29" s="263"/>
      <c r="DG29" s="263"/>
      <c r="DH29" s="263"/>
      <c r="DI29" s="263"/>
      <c r="DJ29" s="263"/>
      <c r="DK29" s="263"/>
      <c r="DL29" s="263"/>
      <c r="DM29" s="263"/>
      <c r="DN29" s="263"/>
      <c r="DO29" s="263"/>
      <c r="DP29" s="263"/>
      <c r="DQ29" s="263"/>
      <c r="DR29" s="263"/>
      <c r="DS29" s="263"/>
      <c r="DT29" s="263"/>
      <c r="DU29" s="263"/>
      <c r="DV29" s="263"/>
      <c r="DW29" s="263"/>
      <c r="DX29" s="263"/>
      <c r="DY29" s="263"/>
      <c r="DZ29" s="107"/>
      <c r="EA29" s="263"/>
      <c r="EB29" s="263"/>
      <c r="EC29" s="263"/>
      <c r="ED29" s="263"/>
      <c r="EE29" s="263"/>
      <c r="EF29" s="263"/>
      <c r="EG29" s="263"/>
      <c r="EH29" s="263"/>
      <c r="EI29" s="263"/>
      <c r="EJ29" s="263"/>
      <c r="EK29" s="263"/>
      <c r="EL29" s="263"/>
      <c r="EM29" s="263"/>
      <c r="EN29" s="263"/>
      <c r="EO29" s="263"/>
      <c r="EP29" s="263"/>
      <c r="EQ29" s="263"/>
      <c r="ER29" s="263"/>
      <c r="ES29" s="263"/>
      <c r="ET29" s="263"/>
      <c r="EU29" s="263"/>
      <c r="EV29" s="263"/>
      <c r="EW29" s="263"/>
      <c r="EX29" s="263"/>
      <c r="EY29" s="263"/>
      <c r="EZ29" s="263"/>
      <c r="FA29" s="263"/>
      <c r="FB29" s="263"/>
      <c r="FC29" s="263"/>
      <c r="FD29" s="263"/>
      <c r="FE29" s="263"/>
      <c r="FF29" s="263"/>
      <c r="FG29" s="263"/>
      <c r="FH29" s="263"/>
      <c r="FI29" s="263"/>
      <c r="FJ29" s="263"/>
      <c r="FK29" s="263"/>
      <c r="FL29" s="263"/>
      <c r="FM29" s="263"/>
      <c r="FN29" s="263"/>
      <c r="FO29" s="263"/>
      <c r="FP29" s="263"/>
      <c r="FQ29" s="263"/>
      <c r="FR29" s="263"/>
      <c r="FS29" s="263"/>
      <c r="FT29" s="263"/>
      <c r="FU29" s="263"/>
      <c r="FV29" s="263"/>
      <c r="FW29" s="263"/>
      <c r="FX29" s="263"/>
      <c r="FY29" s="263"/>
      <c r="FZ29" s="263"/>
      <c r="GA29" s="263"/>
      <c r="GB29" s="263"/>
      <c r="GC29" s="263"/>
      <c r="GD29" s="263"/>
      <c r="GE29" s="263"/>
      <c r="GF29" s="263"/>
      <c r="GG29" s="263"/>
      <c r="GH29" s="263"/>
      <c r="GI29" s="263"/>
      <c r="GJ29" s="263"/>
      <c r="GK29" s="263"/>
      <c r="GL29" s="263"/>
      <c r="GM29" s="263"/>
      <c r="GN29" s="263"/>
      <c r="GO29" s="263"/>
      <c r="GP29" s="263"/>
      <c r="GQ29" s="263"/>
      <c r="GR29" s="263"/>
      <c r="GS29" s="263"/>
      <c r="GT29" s="263"/>
      <c r="GU29" s="263"/>
      <c r="GV29" s="263"/>
      <c r="GW29" s="263"/>
      <c r="GX29" s="263"/>
      <c r="GY29" s="263"/>
      <c r="GZ29" s="263"/>
      <c r="HA29" s="263"/>
      <c r="HB29" s="263"/>
      <c r="HC29" s="263"/>
      <c r="HD29" s="263"/>
      <c r="HE29" s="263"/>
      <c r="HF29" s="263"/>
      <c r="HG29" s="263"/>
      <c r="HH29" s="263"/>
      <c r="HI29" s="263"/>
      <c r="HJ29" s="263"/>
      <c r="HK29" s="263"/>
      <c r="HL29" s="263"/>
      <c r="HM29" s="263"/>
      <c r="HN29" s="263"/>
      <c r="HO29" s="263"/>
      <c r="HP29" s="263"/>
      <c r="HQ29" s="263"/>
      <c r="HR29" s="263"/>
      <c r="HS29" s="263"/>
      <c r="HT29" s="263"/>
      <c r="HU29" s="263"/>
      <c r="HV29" s="263"/>
      <c r="HW29" s="263"/>
      <c r="HX29" s="263"/>
      <c r="HY29" s="263"/>
      <c r="HZ29" s="263"/>
      <c r="IA29" s="263"/>
      <c r="IB29" s="263"/>
      <c r="IC29" s="263"/>
      <c r="ID29" s="263"/>
      <c r="IE29" s="263"/>
      <c r="IF29" s="263"/>
      <c r="IG29" s="263"/>
      <c r="IH29" s="263"/>
      <c r="II29" s="263"/>
      <c r="IJ29" s="263"/>
      <c r="IK29" s="263"/>
      <c r="IL29" s="263"/>
      <c r="IM29" s="263"/>
      <c r="IN29" s="263"/>
      <c r="IO29" s="263"/>
      <c r="IP29" s="263"/>
      <c r="IQ29" s="263"/>
      <c r="IR29" s="263"/>
      <c r="IS29" s="263"/>
      <c r="IT29" s="263"/>
      <c r="IU29" s="263"/>
      <c r="IV29" s="263"/>
      <c r="IW29" s="263"/>
      <c r="IX29" s="263"/>
      <c r="IY29" s="263"/>
      <c r="IZ29" s="263"/>
      <c r="JA29" s="263"/>
      <c r="JB29" s="263"/>
      <c r="JC29" s="263"/>
      <c r="JD29" s="263"/>
      <c r="JE29" s="263"/>
      <c r="JF29" s="263"/>
      <c r="JG29" s="263"/>
      <c r="JH29" s="263"/>
      <c r="JI29" s="263"/>
      <c r="JJ29" s="263"/>
      <c r="JK29" s="263"/>
      <c r="JL29" s="263"/>
      <c r="JM29" s="263"/>
      <c r="JN29" s="263"/>
      <c r="JO29" s="263"/>
      <c r="JP29" s="263"/>
      <c r="JQ29" s="263"/>
      <c r="JR29" s="263"/>
      <c r="JS29" s="263"/>
      <c r="JT29" s="263"/>
      <c r="JU29" s="263"/>
      <c r="JV29" s="263"/>
      <c r="JW29" s="263"/>
      <c r="JX29" s="263"/>
      <c r="JY29" s="263"/>
      <c r="JZ29" s="263"/>
      <c r="KA29" s="263"/>
      <c r="KB29" s="263"/>
      <c r="KC29" s="263"/>
      <c r="KD29" s="263"/>
      <c r="KE29" s="263"/>
      <c r="KF29" s="263"/>
      <c r="KG29" s="263"/>
      <c r="KH29" s="263"/>
      <c r="KI29" s="263"/>
      <c r="KJ29" s="263"/>
      <c r="KK29" s="263"/>
      <c r="KL29" s="263"/>
      <c r="KM29" s="263"/>
      <c r="KN29" s="263"/>
      <c r="KO29" s="263"/>
      <c r="KP29" s="263"/>
      <c r="KQ29" s="263"/>
      <c r="KR29" s="263"/>
      <c r="KS29" s="263"/>
      <c r="KT29" s="263"/>
      <c r="KU29" s="263"/>
      <c r="KV29" s="263"/>
      <c r="KW29" s="263"/>
      <c r="KX29" s="263"/>
      <c r="KY29" s="263"/>
      <c r="KZ29" s="263"/>
      <c r="LA29" s="263"/>
      <c r="LB29" s="263"/>
      <c r="LC29" s="263"/>
      <c r="LD29" s="263"/>
      <c r="LE29" s="263"/>
      <c r="LF29" s="263"/>
      <c r="LG29" s="263"/>
      <c r="LH29" s="263"/>
      <c r="LI29" s="263"/>
      <c r="LJ29" s="263"/>
      <c r="LK29" s="263"/>
      <c r="LL29" s="263"/>
      <c r="LM29" s="263"/>
      <c r="LN29" s="263"/>
      <c r="LO29" s="263"/>
      <c r="LP29" s="263"/>
      <c r="LQ29" s="263"/>
      <c r="LR29" s="263"/>
      <c r="LS29" s="263"/>
      <c r="LT29" s="263"/>
      <c r="LU29" s="263"/>
      <c r="LV29" s="263"/>
      <c r="LW29" s="263"/>
      <c r="LX29" s="263"/>
      <c r="LY29" s="263"/>
      <c r="LZ29" s="263"/>
      <c r="MA29" s="263"/>
      <c r="MB29" s="263"/>
      <c r="MC29" s="263"/>
      <c r="MD29" s="263"/>
      <c r="ME29" s="263"/>
      <c r="MF29" s="263"/>
      <c r="MG29" s="263"/>
      <c r="MH29" s="263"/>
      <c r="MI29" s="263"/>
      <c r="MJ29" s="263"/>
      <c r="MK29" s="263"/>
      <c r="ML29" s="263"/>
      <c r="MM29" s="263"/>
      <c r="MN29" s="263"/>
      <c r="MO29" s="263"/>
      <c r="MP29" s="263"/>
      <c r="MQ29" s="263"/>
      <c r="MR29" s="263"/>
      <c r="MS29" s="263"/>
      <c r="MT29" s="263"/>
      <c r="MU29" s="263"/>
      <c r="MV29" s="263"/>
      <c r="MW29" s="263"/>
      <c r="MX29" s="263"/>
      <c r="MY29" s="263"/>
      <c r="MZ29" s="263"/>
      <c r="NA29" s="263"/>
      <c r="NB29" s="263"/>
      <c r="NC29" s="263"/>
      <c r="ND29" s="263"/>
      <c r="NE29" s="263"/>
      <c r="NF29" s="263"/>
      <c r="NG29" s="263"/>
      <c r="NH29" s="263"/>
      <c r="NI29" s="263"/>
      <c r="NJ29" s="263"/>
      <c r="NK29" s="263"/>
      <c r="NL29" s="263"/>
      <c r="NM29" s="263"/>
      <c r="NN29" s="263"/>
      <c r="NO29" s="263"/>
      <c r="NP29" s="263"/>
      <c r="NQ29" s="263"/>
      <c r="NR29" s="263"/>
      <c r="NS29" s="263"/>
      <c r="NT29" s="263"/>
      <c r="NU29" s="263"/>
      <c r="NV29" s="263"/>
      <c r="NW29" s="263"/>
      <c r="NX29" s="263"/>
      <c r="NY29" s="263"/>
      <c r="NZ29" s="263"/>
      <c r="OA29" s="263"/>
      <c r="OB29" s="263"/>
      <c r="OC29" s="263"/>
      <c r="OD29" s="263"/>
      <c r="OE29" s="263"/>
      <c r="OF29" s="263"/>
      <c r="OG29" s="263"/>
      <c r="OH29" s="263"/>
      <c r="OI29" s="263"/>
      <c r="OJ29" s="263"/>
      <c r="OK29" s="263"/>
      <c r="OL29" s="263"/>
      <c r="OM29" s="263"/>
      <c r="ON29" s="263"/>
      <c r="OO29" s="263"/>
      <c r="OP29" s="263"/>
      <c r="OQ29" s="263"/>
      <c r="OR29" s="263"/>
      <c r="OS29" s="263"/>
      <c r="OT29" s="263"/>
      <c r="OU29" s="263"/>
      <c r="OV29" s="263"/>
      <c r="OW29" s="263"/>
      <c r="OX29" s="263"/>
      <c r="OY29" s="263"/>
      <c r="OZ29" s="263"/>
      <c r="PA29" s="263"/>
      <c r="PB29" s="263"/>
      <c r="PC29" s="263"/>
      <c r="PD29" s="263"/>
      <c r="PE29" s="263"/>
      <c r="PF29" s="263"/>
      <c r="PG29" s="263"/>
      <c r="PH29" s="263"/>
      <c r="PI29" s="263"/>
      <c r="PJ29" s="263"/>
      <c r="PK29" s="263"/>
      <c r="PL29" s="263"/>
      <c r="PM29" s="263"/>
      <c r="PN29" s="263"/>
      <c r="PO29" s="263"/>
      <c r="PP29" s="263"/>
      <c r="PQ29" s="263"/>
      <c r="PR29" s="263"/>
      <c r="PS29" s="263"/>
      <c r="PT29" s="263"/>
      <c r="PU29" s="263"/>
      <c r="PV29" s="263"/>
      <c r="PW29" s="263"/>
      <c r="PX29" s="263"/>
      <c r="PY29" s="263"/>
      <c r="PZ29" s="263"/>
      <c r="QA29" s="263"/>
      <c r="QB29" s="263"/>
      <c r="QC29" s="263"/>
      <c r="QD29" s="263"/>
      <c r="QE29" s="263"/>
      <c r="QF29" s="263"/>
      <c r="QG29" s="263"/>
      <c r="QH29" s="263"/>
      <c r="QI29" s="263"/>
      <c r="QJ29" s="263"/>
      <c r="QK29" s="263"/>
      <c r="QL29" s="263"/>
      <c r="QM29" s="263"/>
      <c r="QN29" s="263"/>
      <c r="QO29" s="263"/>
      <c r="QP29" s="263"/>
      <c r="QQ29" s="263"/>
      <c r="QR29" s="263"/>
      <c r="QS29" s="263"/>
      <c r="QT29" s="263"/>
      <c r="QU29" s="263"/>
      <c r="QV29" s="263"/>
      <c r="QW29" s="263"/>
      <c r="QX29" s="263"/>
      <c r="QY29" s="263"/>
      <c r="QZ29" s="263"/>
      <c r="RA29" s="263"/>
      <c r="RB29" s="263"/>
      <c r="RC29" s="263"/>
      <c r="RD29" s="263"/>
      <c r="RE29" s="263"/>
      <c r="RF29" s="263"/>
      <c r="RG29" s="263"/>
      <c r="RH29" s="263"/>
      <c r="RI29" s="263"/>
      <c r="RJ29" s="263"/>
      <c r="RK29" s="263"/>
      <c r="RL29" s="263"/>
      <c r="RM29" s="263"/>
      <c r="RN29" s="263"/>
      <c r="RO29" s="263"/>
      <c r="RP29" s="263"/>
      <c r="RQ29" s="263"/>
      <c r="RR29" s="263"/>
      <c r="RS29" s="263"/>
      <c r="RT29" s="263"/>
      <c r="RU29" s="263"/>
      <c r="RV29" s="263"/>
      <c r="RW29" s="263"/>
      <c r="RX29" s="263"/>
      <c r="RY29" s="263"/>
      <c r="RZ29" s="263"/>
      <c r="SA29" s="263"/>
      <c r="SB29" s="263"/>
      <c r="SC29" s="263"/>
      <c r="SD29" s="263"/>
      <c r="SE29" s="263"/>
      <c r="SF29" s="263"/>
      <c r="SG29" s="263"/>
      <c r="SH29" s="263"/>
      <c r="SI29" s="263"/>
      <c r="SJ29" s="263"/>
      <c r="SK29" s="263"/>
      <c r="SL29" s="263"/>
      <c r="SM29" s="263"/>
      <c r="SN29" s="263"/>
      <c r="SO29" s="263"/>
      <c r="SP29" s="263"/>
      <c r="SQ29" s="263"/>
      <c r="SR29" s="263"/>
      <c r="SS29" s="263"/>
      <c r="ST29" s="263"/>
      <c r="SU29" s="263"/>
      <c r="SV29" s="263"/>
      <c r="SW29" s="263"/>
      <c r="SX29" s="263"/>
      <c r="SY29" s="263"/>
      <c r="SZ29" s="263"/>
      <c r="TA29" s="263"/>
      <c r="TB29" s="263"/>
      <c r="TC29" s="263"/>
      <c r="TD29" s="263"/>
      <c r="TE29" s="263"/>
      <c r="TF29" s="263"/>
      <c r="TG29" s="263"/>
      <c r="TH29" s="263"/>
      <c r="TI29" s="263"/>
      <c r="TJ29" s="263"/>
      <c r="TK29" s="263"/>
      <c r="TL29" s="263"/>
      <c r="TM29" s="263"/>
      <c r="TN29" s="263"/>
      <c r="TO29" s="263"/>
      <c r="TP29" s="263"/>
      <c r="TQ29" s="263"/>
      <c r="TR29" s="263"/>
      <c r="TS29" s="263"/>
      <c r="TT29" s="263"/>
      <c r="TU29" s="263"/>
      <c r="TV29" s="263"/>
      <c r="TW29" s="263"/>
      <c r="TX29" s="263"/>
      <c r="TY29" s="263"/>
      <c r="TZ29" s="263"/>
      <c r="UA29" s="263"/>
      <c r="UB29" s="263"/>
      <c r="UC29" s="263"/>
      <c r="UD29" s="263"/>
      <c r="UE29" s="263"/>
      <c r="UF29" s="263"/>
      <c r="UG29" s="263"/>
      <c r="UH29" s="263"/>
      <c r="UI29" s="263"/>
      <c r="UJ29" s="263"/>
      <c r="UK29" s="263"/>
      <c r="UL29" s="263"/>
      <c r="UM29" s="263"/>
      <c r="UN29" s="263"/>
      <c r="UO29" s="263"/>
      <c r="UP29" s="263"/>
      <c r="UQ29" s="263"/>
      <c r="UR29" s="263"/>
      <c r="US29" s="263"/>
      <c r="UT29" s="263"/>
      <c r="UU29" s="263"/>
      <c r="UV29" s="263"/>
      <c r="UW29" s="263"/>
      <c r="UX29" s="263"/>
      <c r="UY29" s="263"/>
      <c r="UZ29" s="263"/>
      <c r="VA29" s="263"/>
      <c r="VB29" s="263"/>
      <c r="VC29" s="263"/>
      <c r="VD29" s="263"/>
      <c r="VE29" s="263"/>
      <c r="VF29" s="263"/>
      <c r="VG29" s="263"/>
      <c r="VH29" s="263"/>
      <c r="VI29" s="263"/>
      <c r="VJ29" s="263"/>
      <c r="VK29" s="263"/>
      <c r="VL29" s="263"/>
      <c r="VM29" s="263"/>
      <c r="VN29" s="263"/>
      <c r="VO29" s="263"/>
      <c r="VP29" s="263"/>
      <c r="VQ29" s="263"/>
      <c r="VR29" s="263"/>
      <c r="VS29" s="263"/>
      <c r="VT29" s="263"/>
      <c r="VU29" s="263"/>
      <c r="VV29" s="263"/>
      <c r="VW29" s="263"/>
      <c r="VX29" s="263"/>
      <c r="VY29" s="263"/>
      <c r="VZ29" s="263"/>
      <c r="WA29" s="263"/>
      <c r="WB29" s="263"/>
      <c r="WC29" s="263"/>
      <c r="WD29" s="263"/>
      <c r="WE29" s="263"/>
      <c r="WF29" s="263"/>
      <c r="WG29" s="263"/>
      <c r="WH29" s="263"/>
      <c r="WI29" s="263"/>
      <c r="WJ29" s="263"/>
      <c r="WK29" s="263"/>
      <c r="WL29" s="263"/>
      <c r="WM29" s="263"/>
      <c r="WN29" s="263"/>
      <c r="WO29" s="263"/>
      <c r="WP29" s="263"/>
      <c r="WQ29" s="263"/>
      <c r="WR29" s="263"/>
      <c r="WS29" s="263"/>
      <c r="WT29" s="263"/>
      <c r="WU29" s="263"/>
      <c r="WV29" s="263"/>
      <c r="WW29" s="263"/>
      <c r="WX29" s="263"/>
      <c r="WY29" s="263"/>
      <c r="WZ29" s="263"/>
      <c r="XA29" s="263"/>
      <c r="XB29" s="263"/>
      <c r="XC29" s="263"/>
      <c r="XD29" s="263"/>
      <c r="XE29" s="263"/>
      <c r="XF29" s="263"/>
      <c r="XG29" s="263"/>
      <c r="XH29" s="263"/>
      <c r="XI29" s="263"/>
      <c r="XJ29" s="263"/>
      <c r="XK29" s="263"/>
      <c r="XL29" s="263"/>
      <c r="XM29" s="263"/>
      <c r="XN29" s="263"/>
      <c r="XO29" s="263"/>
      <c r="XP29" s="263"/>
      <c r="XQ29" s="263"/>
      <c r="XR29" s="263"/>
      <c r="XS29" s="263"/>
      <c r="XT29" s="263"/>
      <c r="XU29" s="263"/>
      <c r="XV29" s="263"/>
      <c r="XW29" s="263"/>
      <c r="XX29" s="263"/>
      <c r="XY29" s="263"/>
      <c r="XZ29" s="263"/>
      <c r="YA29" s="263"/>
      <c r="YB29" s="263"/>
      <c r="YC29" s="263"/>
      <c r="YD29" s="263"/>
      <c r="YE29" s="263"/>
      <c r="YF29" s="263"/>
      <c r="YG29" s="263"/>
      <c r="YH29" s="263"/>
      <c r="YI29" s="263"/>
      <c r="YJ29" s="263"/>
      <c r="YK29" s="263"/>
      <c r="YL29" s="263"/>
      <c r="YM29" s="263"/>
      <c r="YN29" s="263"/>
      <c r="YO29" s="263"/>
      <c r="YP29" s="235"/>
      <c r="YQ29" s="263"/>
      <c r="YR29" s="263"/>
      <c r="YS29" s="263"/>
      <c r="YT29" s="263"/>
      <c r="YU29" s="263"/>
      <c r="YV29" s="263"/>
      <c r="YW29" s="263"/>
      <c r="YX29" s="263"/>
      <c r="YY29" s="263"/>
      <c r="YZ29" s="263"/>
      <c r="ZA29" s="263"/>
      <c r="ZB29" s="263"/>
      <c r="ZC29" s="263"/>
      <c r="ZD29" s="263"/>
      <c r="ZE29" s="263"/>
      <c r="ZF29" s="263"/>
      <c r="ZG29" s="263"/>
      <c r="ZH29" s="263"/>
      <c r="ZI29" s="263"/>
      <c r="ZJ29" s="263"/>
      <c r="ZK29" s="263"/>
      <c r="ZL29" s="263"/>
      <c r="ZM29" s="263"/>
      <c r="ZN29" s="263"/>
      <c r="ZO29" s="263"/>
      <c r="ZP29" s="263"/>
      <c r="ZQ29" s="263"/>
      <c r="ZR29" s="263"/>
      <c r="ZS29" s="263"/>
      <c r="ZT29" s="263"/>
      <c r="ZU29" s="263"/>
      <c r="ZV29" s="263"/>
      <c r="ZW29" s="263"/>
      <c r="ZX29" s="263"/>
      <c r="ZY29" s="263"/>
      <c r="ZZ29" s="263"/>
      <c r="AAA29" s="263"/>
      <c r="AAB29" s="263"/>
      <c r="AAC29" s="263"/>
      <c r="AAD29" s="263"/>
      <c r="AAE29" s="263"/>
      <c r="AAF29" s="263"/>
      <c r="AAG29" s="263"/>
      <c r="AAH29" s="263"/>
      <c r="AAI29" s="263"/>
      <c r="AAJ29" s="263"/>
      <c r="AAK29" s="263"/>
      <c r="AAL29" s="263"/>
      <c r="AAM29" s="263"/>
      <c r="AAN29" s="263"/>
      <c r="AAO29" s="263"/>
      <c r="AAP29" s="263"/>
      <c r="AAQ29" s="263"/>
      <c r="AAR29" s="263"/>
      <c r="AAS29" s="263"/>
      <c r="AAT29" s="263"/>
      <c r="AAU29" s="263"/>
      <c r="AAV29" s="263"/>
      <c r="AAW29" s="263"/>
      <c r="AAX29" s="263"/>
      <c r="AAY29" s="263"/>
      <c r="AAZ29" s="263"/>
      <c r="ABA29" s="263"/>
      <c r="ABB29" s="263"/>
      <c r="ABC29" s="263"/>
      <c r="ABD29" s="263"/>
      <c r="ABE29" s="263"/>
      <c r="ABF29" s="263"/>
      <c r="ABG29" s="263"/>
      <c r="ABH29" s="263"/>
      <c r="ABI29" s="263"/>
      <c r="ABJ29" s="263"/>
      <c r="ABK29" s="263"/>
      <c r="ABL29" s="263"/>
      <c r="ABM29" s="263"/>
      <c r="ABN29" s="263"/>
      <c r="ABO29" s="263"/>
      <c r="ABP29" s="263"/>
      <c r="ABQ29" s="263"/>
      <c r="ABR29" s="263"/>
      <c r="ABS29" s="263"/>
      <c r="ABT29" s="263"/>
      <c r="ABU29" s="263"/>
      <c r="ABV29" s="263"/>
      <c r="ABW29" s="263"/>
      <c r="ABX29" s="263"/>
      <c r="ABY29" s="263"/>
      <c r="ABZ29" s="263"/>
    </row>
    <row r="30" spans="2:760" ht="14.5" x14ac:dyDescent="0.35">
      <c r="C30" s="39" t="s">
        <v>134</v>
      </c>
      <c r="D30" s="39" t="s">
        <v>135</v>
      </c>
      <c r="BV30" s="48" t="s">
        <v>136</v>
      </c>
      <c r="EA30" s="108"/>
      <c r="EB30" s="108"/>
      <c r="EC30" s="108"/>
      <c r="ED30" s="108"/>
      <c r="EE30" s="108"/>
      <c r="EF30" s="108"/>
      <c r="EG30" s="108"/>
      <c r="EH30" s="108"/>
      <c r="EI30" s="108"/>
      <c r="EJ30" s="108"/>
      <c r="EK30" s="108"/>
      <c r="EL30" s="108"/>
      <c r="EM30" s="108"/>
      <c r="EN30" s="108"/>
      <c r="EO30" s="108"/>
      <c r="EP30" s="108"/>
      <c r="EQ30" s="108"/>
      <c r="ER30" s="108"/>
      <c r="ES30" s="108"/>
      <c r="ET30" s="108"/>
      <c r="EU30" s="108"/>
      <c r="EV30" s="108"/>
      <c r="EW30" s="108"/>
      <c r="EX30" s="108"/>
      <c r="EY30" s="108"/>
      <c r="EZ30" s="108"/>
      <c r="FA30" s="108"/>
      <c r="FB30" s="108"/>
      <c r="FC30" s="108"/>
      <c r="FD30" s="108"/>
      <c r="FE30" s="108"/>
      <c r="FF30" s="108"/>
      <c r="FG30" s="108"/>
      <c r="FH30" s="108"/>
      <c r="FI30" s="108"/>
      <c r="FJ30" s="108"/>
      <c r="FK30" s="108"/>
      <c r="FL30" s="108"/>
      <c r="FM30" s="108"/>
      <c r="FN30" s="108"/>
      <c r="FO30" s="108"/>
      <c r="FP30" s="108"/>
      <c r="FQ30" s="108"/>
      <c r="FR30" s="108"/>
      <c r="FS30" s="108"/>
      <c r="FT30" s="108"/>
      <c r="FU30" s="108"/>
      <c r="FV30" s="108"/>
      <c r="FW30" s="108"/>
      <c r="FX30" s="108"/>
      <c r="FY30" s="108"/>
      <c r="FZ30" s="108"/>
      <c r="GA30" s="108"/>
      <c r="GB30" s="108"/>
      <c r="GC30" s="108"/>
      <c r="GD30" s="108"/>
      <c r="GE30" s="108"/>
      <c r="GF30" s="108"/>
      <c r="GG30" s="108"/>
      <c r="GH30" s="108"/>
      <c r="GI30" s="108"/>
      <c r="GJ30" s="108"/>
      <c r="GK30" s="108"/>
      <c r="GL30" s="108"/>
      <c r="GM30" s="108"/>
      <c r="GN30" s="108"/>
      <c r="GO30" s="108"/>
      <c r="GP30" s="108"/>
      <c r="GQ30" s="108"/>
      <c r="GR30" s="108"/>
      <c r="GS30" s="108"/>
      <c r="GT30" s="108"/>
      <c r="GU30" s="108"/>
      <c r="GV30" s="108"/>
      <c r="GW30" s="108"/>
      <c r="GX30" s="108"/>
      <c r="GY30" s="108"/>
      <c r="GZ30" s="108"/>
      <c r="HA30" s="108"/>
      <c r="HB30" s="108"/>
      <c r="HC30" s="108"/>
      <c r="HD30" s="108"/>
      <c r="HE30" s="108"/>
      <c r="HF30" s="108"/>
      <c r="HG30" s="108"/>
      <c r="HH30" s="108"/>
      <c r="HI30" s="108"/>
      <c r="HJ30" s="108"/>
      <c r="HK30" s="108"/>
      <c r="HL30" s="108"/>
      <c r="HM30" s="108"/>
      <c r="HN30" s="108"/>
      <c r="HO30" s="108"/>
      <c r="HP30" s="108"/>
      <c r="HQ30" s="108"/>
      <c r="HR30" s="108"/>
      <c r="HS30" s="108"/>
      <c r="HT30" s="108"/>
      <c r="HU30" s="108"/>
      <c r="HV30" s="108"/>
      <c r="HW30" s="108"/>
      <c r="HX30" s="108"/>
      <c r="HY30" s="108"/>
      <c r="HZ30" s="108"/>
      <c r="IA30" s="108"/>
      <c r="IB30" s="108"/>
      <c r="IC30" s="108"/>
      <c r="ID30" s="108"/>
      <c r="IE30" s="108"/>
      <c r="IF30" s="108"/>
      <c r="IG30" s="108"/>
      <c r="IH30" s="108"/>
      <c r="II30" s="108"/>
      <c r="IJ30" s="108"/>
      <c r="IK30" s="108"/>
      <c r="IL30" s="108"/>
      <c r="IM30" s="108"/>
      <c r="IN30" s="108"/>
      <c r="IO30" s="108"/>
      <c r="IP30" s="108"/>
      <c r="IQ30" s="108"/>
      <c r="IR30" s="108"/>
      <c r="IS30" s="108"/>
      <c r="IT30" s="108"/>
      <c r="IU30" s="108"/>
      <c r="IV30" s="108"/>
      <c r="IW30" s="108"/>
      <c r="IX30" s="108"/>
      <c r="IY30" s="108"/>
      <c r="IZ30" s="108"/>
      <c r="JA30" s="108"/>
      <c r="JB30" s="108"/>
      <c r="JC30" s="108"/>
      <c r="JD30" s="108"/>
      <c r="JE30" s="108"/>
      <c r="JF30" s="108"/>
      <c r="JG30" s="108"/>
      <c r="JH30" s="108"/>
      <c r="JI30" s="108"/>
      <c r="JJ30" s="108"/>
      <c r="JK30" s="108"/>
      <c r="JL30" s="108"/>
      <c r="JM30" s="108"/>
      <c r="JN30" s="108"/>
      <c r="JO30" s="108"/>
      <c r="JP30" s="108"/>
      <c r="JQ30" s="108"/>
      <c r="JR30" s="108"/>
      <c r="JS30" s="108"/>
      <c r="JT30" s="108"/>
      <c r="JU30" s="108"/>
      <c r="JV30" s="108"/>
      <c r="JW30" s="108"/>
      <c r="JX30" s="108"/>
      <c r="JY30" s="108"/>
      <c r="JZ30" s="108"/>
      <c r="KA30" s="108"/>
      <c r="KB30" s="108"/>
      <c r="KC30" s="108"/>
      <c r="KD30" s="108"/>
      <c r="KE30" s="108"/>
      <c r="KF30" s="108"/>
      <c r="KG30" s="108"/>
      <c r="KH30" s="108"/>
      <c r="KI30" s="108"/>
      <c r="KJ30" s="108"/>
      <c r="KK30" s="108"/>
      <c r="KL30" s="108"/>
      <c r="KM30" s="108"/>
      <c r="KN30" s="108"/>
      <c r="KO30" s="108"/>
      <c r="KP30" s="108"/>
      <c r="KQ30" s="108"/>
      <c r="KR30" s="108"/>
      <c r="KS30" s="108"/>
      <c r="KT30" s="108"/>
      <c r="KU30" s="108"/>
      <c r="KV30" s="108"/>
      <c r="KW30" s="108"/>
      <c r="KX30" s="108"/>
      <c r="KY30" s="108"/>
      <c r="KZ30" s="108"/>
      <c r="LA30" s="108"/>
      <c r="LB30" s="108"/>
      <c r="LC30" s="108"/>
      <c r="LD30" s="108"/>
      <c r="LE30" s="108"/>
      <c r="LF30" s="108"/>
      <c r="LG30" s="108"/>
      <c r="LH30" s="108"/>
      <c r="LI30" s="108"/>
      <c r="LJ30" s="108"/>
      <c r="LK30" s="108"/>
      <c r="LL30" s="108"/>
      <c r="LM30" s="108"/>
      <c r="LN30" s="108"/>
      <c r="LO30" s="108"/>
      <c r="LP30" s="108"/>
      <c r="LQ30" s="108"/>
      <c r="LR30" s="108"/>
      <c r="LS30" s="108"/>
      <c r="LT30" s="108"/>
      <c r="LU30" s="108"/>
      <c r="LV30" s="108"/>
      <c r="LW30" s="108"/>
      <c r="LX30" s="108"/>
      <c r="LY30" s="108"/>
      <c r="LZ30" s="108"/>
      <c r="MA30" s="108"/>
      <c r="MB30" s="108"/>
      <c r="MC30" s="108"/>
      <c r="MD30" s="108"/>
      <c r="ME30" s="108"/>
      <c r="MF30" s="108"/>
      <c r="MG30" s="108"/>
      <c r="MH30" s="108"/>
      <c r="MI30" s="108"/>
      <c r="MJ30" s="108"/>
      <c r="MK30" s="108"/>
      <c r="ML30" s="108"/>
      <c r="MM30" s="108"/>
      <c r="MN30" s="108"/>
      <c r="MO30" s="108"/>
      <c r="MP30" s="108"/>
      <c r="MQ30" s="108"/>
      <c r="MR30" s="108"/>
      <c r="MS30" s="108"/>
      <c r="MT30" s="108"/>
      <c r="MU30" s="108"/>
      <c r="MV30" s="108"/>
      <c r="MW30" s="108"/>
      <c r="MX30" s="108"/>
      <c r="MY30" s="108"/>
      <c r="MZ30" s="108"/>
      <c r="NA30" s="108"/>
      <c r="NB30" s="108"/>
      <c r="NC30" s="108"/>
      <c r="ND30" s="108"/>
      <c r="NE30" s="108"/>
      <c r="NF30" s="108"/>
      <c r="NG30" s="108"/>
      <c r="NH30" s="108"/>
      <c r="NI30" s="108"/>
      <c r="NJ30" s="108"/>
      <c r="NK30" s="108"/>
      <c r="NL30" s="108"/>
      <c r="NM30" s="108"/>
      <c r="NN30" s="108"/>
      <c r="NO30" s="108"/>
      <c r="NP30" s="108"/>
      <c r="NQ30" s="108"/>
      <c r="NR30" s="108"/>
      <c r="NS30" s="108"/>
      <c r="NT30" s="108"/>
      <c r="NU30" s="108"/>
      <c r="NV30" s="108"/>
      <c r="NW30" s="108"/>
      <c r="NX30" s="108"/>
      <c r="NY30" s="108"/>
      <c r="NZ30" s="108"/>
      <c r="OA30" s="108"/>
      <c r="OB30" s="108"/>
      <c r="OC30" s="108"/>
      <c r="OD30" s="108"/>
      <c r="OE30" s="108"/>
      <c r="OF30" s="108"/>
      <c r="OG30" s="108"/>
      <c r="OH30" s="108"/>
      <c r="OI30" s="108"/>
      <c r="OJ30" s="108"/>
      <c r="OK30" s="108"/>
      <c r="OL30" s="108"/>
      <c r="OM30" s="108"/>
      <c r="ON30" s="108"/>
      <c r="OO30" s="108"/>
      <c r="OP30" s="108"/>
      <c r="OQ30" s="108"/>
      <c r="OR30" s="108"/>
      <c r="OS30" s="108"/>
      <c r="OT30" s="108"/>
      <c r="OU30" s="108"/>
      <c r="OV30" s="108"/>
      <c r="OW30" s="108"/>
      <c r="OX30" s="108"/>
      <c r="OY30" s="108"/>
      <c r="OZ30" s="108"/>
      <c r="PA30" s="108"/>
      <c r="PB30" s="108"/>
      <c r="PC30" s="108"/>
      <c r="PD30" s="108"/>
      <c r="PE30" s="108"/>
      <c r="PF30" s="108"/>
      <c r="PG30" s="108"/>
      <c r="PH30" s="108"/>
      <c r="PI30" s="108"/>
      <c r="PJ30" s="108"/>
      <c r="PK30" s="108"/>
      <c r="PL30" s="108"/>
      <c r="PM30" s="108"/>
      <c r="PN30" s="108"/>
      <c r="PO30" s="108"/>
      <c r="PP30" s="108"/>
      <c r="PQ30" s="108"/>
      <c r="PR30" s="108"/>
      <c r="PS30" s="108"/>
      <c r="PT30" s="108"/>
      <c r="PU30" s="108"/>
      <c r="PV30" s="108"/>
      <c r="PW30" s="108"/>
      <c r="PX30" s="108"/>
      <c r="PY30" s="108"/>
      <c r="PZ30" s="108"/>
      <c r="QA30" s="108"/>
      <c r="QB30" s="108"/>
      <c r="QC30" s="108"/>
      <c r="QD30" s="108"/>
      <c r="QE30" s="108"/>
      <c r="QF30" s="108"/>
      <c r="QG30" s="108"/>
      <c r="QH30" s="108"/>
      <c r="QI30" s="108"/>
      <c r="QJ30" s="108"/>
      <c r="QK30" s="108"/>
      <c r="QL30" s="108"/>
      <c r="QM30" s="108"/>
      <c r="QN30" s="108"/>
      <c r="QO30" s="108"/>
      <c r="QP30" s="108"/>
      <c r="QQ30" s="108"/>
      <c r="QR30" s="108"/>
      <c r="QS30" s="108"/>
      <c r="QT30" s="108"/>
      <c r="QU30" s="108"/>
      <c r="QV30" s="108"/>
      <c r="QW30" s="108"/>
      <c r="QX30" s="108"/>
      <c r="QY30" s="108"/>
      <c r="QZ30" s="108"/>
      <c r="RA30" s="108"/>
      <c r="RB30" s="108"/>
      <c r="RC30" s="108"/>
      <c r="RD30" s="108"/>
      <c r="RE30" s="108"/>
      <c r="RF30" s="108"/>
      <c r="RG30" s="108"/>
      <c r="RH30" s="108"/>
      <c r="RI30" s="108"/>
      <c r="RJ30" s="108"/>
      <c r="RK30" s="108"/>
      <c r="RL30" s="108"/>
      <c r="RM30" s="108"/>
      <c r="RN30" s="108"/>
      <c r="RO30" s="108"/>
      <c r="RP30" s="108"/>
      <c r="RQ30" s="108"/>
      <c r="RR30" s="108"/>
      <c r="RS30" s="108"/>
      <c r="RT30" s="108"/>
      <c r="RU30" s="108"/>
      <c r="RV30" s="108"/>
      <c r="RW30" s="108"/>
      <c r="RX30" s="108"/>
      <c r="RY30" s="108"/>
      <c r="RZ30" s="108"/>
      <c r="SA30" s="108"/>
      <c r="SB30" s="108"/>
      <c r="SC30" s="108"/>
      <c r="SD30" s="108"/>
      <c r="SE30" s="108"/>
      <c r="SF30" s="108"/>
      <c r="SG30" s="108"/>
      <c r="SH30" s="108"/>
      <c r="SI30" s="108"/>
      <c r="SJ30" s="108"/>
      <c r="SK30" s="108"/>
      <c r="SL30" s="108"/>
      <c r="SM30" s="108"/>
      <c r="SN30" s="108"/>
      <c r="SO30" s="108"/>
      <c r="SP30" s="108"/>
      <c r="SQ30" s="108"/>
      <c r="SR30" s="108"/>
      <c r="SS30" s="108"/>
      <c r="ST30" s="108"/>
      <c r="SU30" s="108"/>
      <c r="SV30" s="108"/>
      <c r="SW30" s="108"/>
      <c r="SX30" s="108"/>
      <c r="SY30" s="108"/>
      <c r="SZ30" s="108"/>
      <c r="TA30" s="108"/>
      <c r="TB30" s="108"/>
      <c r="TC30" s="108"/>
      <c r="TD30" s="108"/>
      <c r="TE30" s="108"/>
      <c r="TF30" s="108"/>
      <c r="TG30" s="108"/>
      <c r="TH30" s="108"/>
      <c r="TI30" s="108"/>
      <c r="TJ30" s="108"/>
      <c r="TK30" s="108"/>
      <c r="TL30" s="108"/>
      <c r="TM30" s="108"/>
      <c r="TN30" s="108"/>
      <c r="TO30" s="108"/>
      <c r="TP30" s="108"/>
      <c r="TQ30" s="108"/>
      <c r="TR30" s="108"/>
      <c r="TS30" s="108"/>
      <c r="TT30" s="108"/>
      <c r="TU30" s="108"/>
      <c r="TV30" s="108"/>
      <c r="TW30" s="108"/>
      <c r="TX30" s="108"/>
      <c r="TY30" s="108"/>
      <c r="TZ30" s="108"/>
      <c r="UA30" s="108"/>
      <c r="UB30" s="108"/>
      <c r="UC30" s="108"/>
      <c r="UD30" s="108"/>
      <c r="UE30" s="108"/>
      <c r="UF30" s="108"/>
      <c r="UG30" s="108"/>
      <c r="UH30" s="108"/>
      <c r="UI30" s="108"/>
      <c r="UJ30" s="108"/>
      <c r="UK30" s="108"/>
      <c r="UL30" s="108"/>
      <c r="UM30" s="108"/>
      <c r="UN30" s="108"/>
      <c r="UO30" s="108"/>
      <c r="UP30" s="108"/>
      <c r="UQ30" s="108"/>
      <c r="UR30" s="108"/>
      <c r="US30" s="108"/>
      <c r="UT30" s="108"/>
      <c r="UU30" s="108"/>
      <c r="UV30" s="108"/>
      <c r="UW30" s="108"/>
      <c r="UX30" s="108"/>
      <c r="UY30" s="108"/>
      <c r="UZ30" s="108"/>
      <c r="VA30" s="108"/>
      <c r="VB30" s="108"/>
      <c r="VC30" s="108"/>
      <c r="VD30" s="108"/>
      <c r="VE30" s="108"/>
      <c r="VF30" s="108"/>
      <c r="VG30" s="108"/>
      <c r="VH30" s="108"/>
      <c r="VI30" s="108"/>
      <c r="VJ30" s="108"/>
      <c r="VK30" s="108"/>
      <c r="VL30" s="108"/>
      <c r="VM30" s="108"/>
      <c r="VN30" s="108"/>
      <c r="VO30" s="108"/>
      <c r="VP30" s="108"/>
      <c r="VQ30" s="108"/>
      <c r="VR30" s="108"/>
      <c r="VS30" s="108"/>
      <c r="VT30" s="108"/>
      <c r="VU30" s="108"/>
      <c r="VV30" s="108"/>
      <c r="VW30" s="108"/>
      <c r="VX30" s="108"/>
      <c r="VY30" s="108"/>
      <c r="VZ30" s="108"/>
      <c r="WA30" s="108"/>
      <c r="WB30" s="108"/>
      <c r="WC30" s="108"/>
      <c r="WD30" s="108"/>
      <c r="WE30" s="108"/>
      <c r="WF30" s="108"/>
      <c r="WG30" s="108"/>
      <c r="WH30" s="108"/>
      <c r="WI30" s="108"/>
      <c r="WJ30" s="108"/>
      <c r="WK30" s="108"/>
      <c r="WL30" s="108"/>
      <c r="WM30" s="108"/>
      <c r="WN30" s="108"/>
      <c r="WO30" s="108"/>
      <c r="WP30" s="108"/>
      <c r="WQ30" s="108"/>
      <c r="WR30" s="108"/>
      <c r="WS30" s="108"/>
      <c r="WT30" s="108"/>
      <c r="WU30" s="108"/>
      <c r="WV30" s="108"/>
      <c r="WW30" s="108"/>
      <c r="WX30" s="108"/>
      <c r="WY30" s="108"/>
      <c r="WZ30" s="108"/>
      <c r="XA30" s="108"/>
      <c r="XB30" s="108"/>
      <c r="XC30" s="108"/>
      <c r="XD30" s="108"/>
      <c r="XE30" s="108"/>
      <c r="XF30" s="108"/>
      <c r="XG30" s="108"/>
      <c r="XH30" s="108"/>
      <c r="XI30" s="108"/>
      <c r="XJ30" s="108"/>
      <c r="XK30" s="108"/>
      <c r="XL30" s="108"/>
      <c r="XM30" s="108"/>
      <c r="XN30" s="108"/>
      <c r="XO30" s="108"/>
      <c r="XP30" s="108"/>
      <c r="XQ30" s="108"/>
      <c r="XR30" s="108"/>
      <c r="XS30" s="108"/>
      <c r="XT30" s="108"/>
      <c r="XU30" s="108"/>
      <c r="XV30" s="108"/>
      <c r="XW30" s="108"/>
      <c r="XX30" s="108"/>
      <c r="XY30" s="108"/>
      <c r="XZ30" s="108"/>
      <c r="YA30" s="108"/>
      <c r="YB30" s="108"/>
      <c r="YC30" s="108"/>
      <c r="YD30" s="108"/>
      <c r="YE30" s="108"/>
      <c r="YF30" s="108"/>
      <c r="YG30" s="108"/>
      <c r="YH30" s="108"/>
      <c r="YI30" s="108"/>
      <c r="YJ30" s="108"/>
      <c r="YK30" s="108"/>
      <c r="YL30" s="108"/>
      <c r="YM30" s="108"/>
      <c r="YN30" s="108"/>
      <c r="YO30" s="108"/>
      <c r="YP30" s="236"/>
      <c r="YQ30" s="108"/>
      <c r="YR30" s="108"/>
      <c r="YS30" s="108"/>
      <c r="YT30" s="108"/>
      <c r="YU30" s="108"/>
      <c r="YV30" s="108"/>
      <c r="YW30" s="108"/>
      <c r="YX30" s="108"/>
      <c r="YY30" s="108"/>
      <c r="YZ30" s="108"/>
      <c r="ZA30" s="108"/>
      <c r="ZB30" s="108"/>
      <c r="ZC30" s="108"/>
      <c r="ZD30" s="108"/>
      <c r="ZE30" s="108"/>
      <c r="ZF30" s="108"/>
      <c r="ZG30" s="108"/>
      <c r="ZH30" s="108"/>
      <c r="ZI30" s="108"/>
      <c r="ZJ30" s="108"/>
      <c r="ZK30" s="108"/>
      <c r="ZL30" s="108"/>
      <c r="ZM30" s="108"/>
      <c r="ZN30" s="108"/>
      <c r="ZO30" s="108"/>
      <c r="ZP30" s="108"/>
      <c r="ZQ30" s="108"/>
      <c r="ZR30" s="108"/>
      <c r="ZS30" s="108"/>
      <c r="ZT30" s="108"/>
      <c r="ZU30" s="108"/>
      <c r="ZV30" s="108"/>
      <c r="ZW30" s="108"/>
      <c r="ZX30" s="108"/>
      <c r="ZY30" s="108"/>
      <c r="ZZ30" s="108"/>
      <c r="AAA30" s="108"/>
      <c r="AAB30" s="108"/>
      <c r="AAC30" s="108"/>
      <c r="AAD30" s="108"/>
      <c r="AAE30" s="108"/>
      <c r="AAF30" s="108"/>
      <c r="AAG30" s="108"/>
      <c r="AAH30" s="108"/>
      <c r="AAI30" s="108"/>
      <c r="AAJ30" s="108"/>
      <c r="AAK30" s="108"/>
      <c r="AAL30" s="108"/>
      <c r="AAM30" s="108"/>
      <c r="AAN30" s="108"/>
      <c r="AAO30" s="108"/>
      <c r="AAP30" s="108"/>
      <c r="AAQ30" s="108"/>
      <c r="AAR30" s="108"/>
      <c r="AAS30" s="108"/>
      <c r="AAT30" s="108"/>
      <c r="AAU30" s="108"/>
      <c r="AAV30" s="108"/>
      <c r="AAW30" s="108"/>
      <c r="AAX30" s="108"/>
      <c r="AAY30" s="108"/>
      <c r="AAZ30" s="108"/>
      <c r="ABA30" s="108"/>
      <c r="ABB30" s="108"/>
      <c r="ABC30" s="108"/>
      <c r="ABD30" s="108"/>
      <c r="ABE30" s="108"/>
      <c r="ABF30" s="108"/>
      <c r="ABG30" s="108"/>
      <c r="ABH30" s="108"/>
      <c r="ABI30" s="108"/>
      <c r="ABJ30" s="108"/>
      <c r="ABK30" s="108"/>
      <c r="ABL30" s="108"/>
      <c r="ABM30" s="108"/>
      <c r="ABN30" s="108"/>
      <c r="ABO30" s="108"/>
      <c r="ABP30" s="108"/>
      <c r="ABQ30" s="108"/>
      <c r="ABR30" s="108"/>
      <c r="ABS30" s="108"/>
      <c r="ABT30" s="108"/>
      <c r="ABU30" s="108"/>
      <c r="ABV30" s="108"/>
      <c r="ABW30" s="108"/>
      <c r="ABX30" s="108"/>
      <c r="ABY30" s="108"/>
      <c r="ABZ30" s="108"/>
    </row>
    <row r="31" spans="2:760" x14ac:dyDescent="0.3">
      <c r="C31" s="39" t="s">
        <v>137</v>
      </c>
      <c r="D31" s="39" t="s">
        <v>138</v>
      </c>
    </row>
    <row r="32" spans="2:760" hidden="1" x14ac:dyDescent="0.3">
      <c r="D32" s="39" t="s">
        <v>139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  <c r="US32" s="39">
        <v>14619</v>
      </c>
      <c r="UU32" s="39">
        <v>14665</v>
      </c>
      <c r="UV32" s="39">
        <v>14592</v>
      </c>
      <c r="UW32" s="39">
        <v>14592</v>
      </c>
      <c r="UX32" s="39">
        <v>14592</v>
      </c>
      <c r="UY32" s="39">
        <v>14592</v>
      </c>
      <c r="UZ32" s="39">
        <v>14592</v>
      </c>
      <c r="VA32" s="39">
        <v>14592</v>
      </c>
      <c r="VB32" s="39">
        <v>14592</v>
      </c>
      <c r="VC32" s="39">
        <v>14592</v>
      </c>
      <c r="VD32" s="39">
        <v>14592</v>
      </c>
      <c r="VI32" s="39">
        <v>14592</v>
      </c>
      <c r="VJ32" s="39">
        <v>14592</v>
      </c>
      <c r="VK32" s="39">
        <v>14592</v>
      </c>
      <c r="VL32" s="39">
        <v>14592</v>
      </c>
      <c r="VM32" s="39">
        <v>14592</v>
      </c>
      <c r="VN32" s="39">
        <v>14592</v>
      </c>
      <c r="VO32" s="39">
        <v>14592</v>
      </c>
      <c r="VP32" s="39">
        <v>14592</v>
      </c>
      <c r="VQ32" s="39">
        <v>14592</v>
      </c>
      <c r="VR32" s="39">
        <v>14592</v>
      </c>
      <c r="VS32" s="39">
        <v>14592</v>
      </c>
      <c r="VT32" s="39">
        <v>14592</v>
      </c>
    </row>
    <row r="33" spans="3:874" x14ac:dyDescent="0.3">
      <c r="C33" s="39" t="s">
        <v>140</v>
      </c>
      <c r="D33" s="177" t="s">
        <v>141</v>
      </c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85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3"/>
      <c r="YF33" s="3"/>
      <c r="YG33" s="3"/>
      <c r="YH33" s="3"/>
      <c r="YI33" s="3"/>
      <c r="YJ33" s="3"/>
      <c r="YK33" s="3"/>
      <c r="YL33" s="3"/>
      <c r="YM33" s="3"/>
      <c r="YN33" s="3"/>
      <c r="YO33" s="3"/>
      <c r="YP33" s="25"/>
      <c r="YQ33" s="3"/>
      <c r="YR33" s="3"/>
      <c r="YS33" s="3"/>
      <c r="YT33" s="3"/>
      <c r="YU33" s="3"/>
      <c r="YV33" s="3"/>
      <c r="YW33" s="3"/>
      <c r="YX33" s="3"/>
      <c r="YY33" s="3"/>
      <c r="YZ33" s="3"/>
      <c r="ZA33" s="3"/>
      <c r="ZB33" s="3"/>
      <c r="ZC33" s="3"/>
      <c r="ZD33" s="3"/>
      <c r="ZE33" s="3"/>
      <c r="ZF33" s="3"/>
      <c r="ZG33" s="3"/>
      <c r="ZH33" s="3"/>
      <c r="ZI33" s="3"/>
      <c r="ZJ33" s="3"/>
      <c r="ZK33" s="3"/>
      <c r="ZL33" s="3"/>
      <c r="ZM33" s="3"/>
      <c r="ZN33" s="3"/>
      <c r="ZO33" s="3"/>
      <c r="ZP33" s="3"/>
      <c r="ZQ33" s="3"/>
      <c r="ZR33" s="3"/>
      <c r="ZS33" s="3"/>
      <c r="ZT33" s="3"/>
      <c r="ZU33" s="3"/>
      <c r="ZV33" s="3"/>
      <c r="ZW33" s="3"/>
      <c r="ZX33" s="3"/>
      <c r="ZY33" s="3"/>
      <c r="ZZ33" s="3"/>
      <c r="AAA33" s="3"/>
      <c r="AAB33" s="3"/>
      <c r="AAC33" s="3"/>
      <c r="AAD33" s="3"/>
      <c r="AAE33" s="3"/>
      <c r="AAF33" s="3"/>
      <c r="AAG33" s="3"/>
      <c r="AAH33" s="3"/>
      <c r="AAI33" s="3"/>
      <c r="AAJ33" s="3"/>
      <c r="AAK33" s="3"/>
      <c r="AAL33" s="3"/>
      <c r="AAM33" s="3"/>
      <c r="AAN33" s="3"/>
      <c r="AAO33" s="3"/>
      <c r="AAP33" s="3"/>
      <c r="AAQ33" s="3"/>
      <c r="AAR33" s="3"/>
      <c r="AAS33" s="3"/>
      <c r="AAT33" s="3"/>
      <c r="AAU33" s="3"/>
      <c r="AAV33" s="3"/>
      <c r="AAW33" s="3"/>
      <c r="AAX33" s="3"/>
      <c r="AAY33" s="3"/>
      <c r="AAZ33" s="3"/>
      <c r="ABA33" s="3"/>
      <c r="ABB33" s="3"/>
      <c r="ABC33" s="3"/>
      <c r="ABD33" s="3"/>
      <c r="ABE33" s="3"/>
      <c r="ABF33" s="3"/>
      <c r="ABG33" s="3"/>
      <c r="ABH33" s="3"/>
      <c r="ABI33" s="3"/>
      <c r="ABJ33" s="3"/>
      <c r="ABK33" s="3"/>
      <c r="ABL33" s="3"/>
      <c r="ABM33" s="3"/>
      <c r="ABN33" s="3"/>
      <c r="ABO33" s="3"/>
      <c r="ABP33" s="3"/>
      <c r="ABQ33" s="3"/>
      <c r="ABR33" s="3"/>
      <c r="ABS33" s="3"/>
      <c r="ABT33" s="3"/>
      <c r="ABU33" s="3"/>
      <c r="ABV33" s="3"/>
      <c r="ABW33" s="3"/>
      <c r="ABX33" s="3"/>
      <c r="ABY33" s="3"/>
      <c r="ABZ33" s="3"/>
      <c r="ACA33" s="3"/>
      <c r="ACB33" s="3"/>
      <c r="ACC33" s="3"/>
      <c r="ACD33" s="3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  <c r="AFU33" s="4"/>
      <c r="AFV33" s="4"/>
      <c r="AFW33" s="4"/>
      <c r="AFX33" s="4"/>
      <c r="AFY33" s="4"/>
      <c r="AFZ33" s="4"/>
      <c r="AGA33" s="4"/>
      <c r="AGB33" s="4"/>
      <c r="AGC33" s="4"/>
      <c r="AGD33" s="4"/>
      <c r="AGE33" s="4"/>
      <c r="AGF33" s="4"/>
      <c r="AGG33" s="4"/>
      <c r="AGH33" s="4"/>
      <c r="AGI33" s="4"/>
      <c r="AGJ33" s="4"/>
      <c r="AGK33" s="4"/>
      <c r="AGL33" s="4"/>
      <c r="AGM33" s="4"/>
      <c r="AGN33" s="4"/>
      <c r="AGO33" s="4"/>
      <c r="AGP33" s="4"/>
    </row>
    <row r="34" spans="3:874" x14ac:dyDescent="0.3">
      <c r="D34" s="103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2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7"/>
      <c r="ZM34" s="7"/>
      <c r="ZN34" s="7"/>
      <c r="ZO34" s="7"/>
      <c r="ZP34" s="7"/>
      <c r="ZQ34" s="7"/>
      <c r="ZR34" s="7"/>
      <c r="ZS34" s="7"/>
      <c r="ZT34" s="7"/>
      <c r="ZU34" s="7"/>
      <c r="ZV34" s="7"/>
      <c r="ZW34" s="7"/>
      <c r="ZX34" s="7"/>
      <c r="ZY34" s="7"/>
      <c r="ZZ34" s="7"/>
      <c r="AAA34" s="7"/>
      <c r="AAB34" s="7"/>
      <c r="AAC34" s="7"/>
      <c r="AAD34" s="7"/>
      <c r="AAE34" s="7"/>
      <c r="AAF34" s="7"/>
      <c r="AAG34" s="7"/>
      <c r="AAH34" s="7"/>
      <c r="AAI34" s="7"/>
      <c r="AAJ34" s="7"/>
      <c r="AAK34" s="7"/>
      <c r="AAL34" s="7"/>
      <c r="AAM34" s="7"/>
      <c r="AAN34" s="7"/>
      <c r="AAO34" s="7"/>
      <c r="AAP34" s="7"/>
      <c r="AAQ34" s="7"/>
      <c r="AAR34" s="7"/>
      <c r="AAS34" s="7"/>
      <c r="AAT34" s="7"/>
      <c r="AAU34" s="7"/>
      <c r="AAV34" s="7"/>
      <c r="AAW34" s="7"/>
      <c r="AAX34" s="7"/>
      <c r="AAY34" s="7"/>
      <c r="AAZ34" s="7"/>
      <c r="ABA34" s="7"/>
      <c r="ABB34" s="7"/>
      <c r="ABC34" s="7"/>
      <c r="ABD34" s="7"/>
      <c r="ABE34" s="7"/>
      <c r="ABF34" s="7"/>
      <c r="ABG34" s="7"/>
      <c r="ABH34" s="7"/>
      <c r="ABI34" s="7"/>
      <c r="ABJ34" s="7"/>
      <c r="ABK34" s="7"/>
      <c r="ABL34" s="7"/>
      <c r="ABM34" s="7"/>
      <c r="ABN34" s="7"/>
      <c r="ABO34" s="7"/>
      <c r="ABP34" s="7"/>
      <c r="ABQ34" s="7"/>
      <c r="ABR34" s="7"/>
      <c r="ABS34" s="7"/>
      <c r="ABT34" s="7"/>
      <c r="ABU34" s="7"/>
      <c r="ABV34" s="7"/>
      <c r="ABW34" s="7"/>
      <c r="ABX34" s="7"/>
      <c r="ABY34" s="7"/>
      <c r="ABZ34" s="7"/>
      <c r="ACA34" s="7"/>
      <c r="ACB34" s="7"/>
      <c r="ACC34" s="7"/>
      <c r="ACD34" s="7"/>
      <c r="ACE34" s="7"/>
      <c r="ACF34" s="7"/>
      <c r="ACG34" s="7"/>
      <c r="ACH34" s="7"/>
      <c r="ACI34" s="7"/>
      <c r="ACJ34" s="7"/>
      <c r="ACK34" s="7"/>
      <c r="ACL34" s="7"/>
      <c r="ACM34" s="7"/>
      <c r="ACN34" s="7"/>
      <c r="ACO34" s="7"/>
      <c r="ACP34" s="7"/>
      <c r="ACQ34" s="7"/>
      <c r="ACR34" s="7"/>
      <c r="ACS34" s="7"/>
      <c r="ACT34" s="7"/>
      <c r="ACU34" s="7"/>
      <c r="ACV34" s="7"/>
      <c r="ACW34" s="7"/>
      <c r="ACX34" s="7"/>
      <c r="ACY34" s="7"/>
      <c r="ACZ34" s="7"/>
      <c r="ADA34" s="7"/>
      <c r="ADB34" s="7"/>
      <c r="ADC34" s="7"/>
      <c r="ADD34" s="7"/>
      <c r="ADE34" s="7"/>
      <c r="ADF34" s="7"/>
      <c r="ADG34" s="7"/>
      <c r="ADH34" s="7"/>
      <c r="ADI34" s="7"/>
      <c r="ADJ34" s="7"/>
      <c r="ADK34" s="7"/>
      <c r="ADL34" s="7"/>
      <c r="ADM34" s="7"/>
      <c r="ADN34" s="7"/>
      <c r="ADO34" s="7"/>
      <c r="ADP34" s="7"/>
      <c r="ADQ34" s="7"/>
      <c r="ADR34" s="8"/>
      <c r="ADS34" s="8"/>
      <c r="ADT34" s="8"/>
      <c r="ADU34" s="8"/>
      <c r="ADV34" s="8"/>
      <c r="ADW34" s="8"/>
      <c r="ADX34" s="8"/>
      <c r="ADY34" s="8"/>
      <c r="ADZ34" s="8"/>
      <c r="AEA34" s="8"/>
      <c r="AEB34" s="8"/>
      <c r="AEC34" s="8"/>
      <c r="AED34" s="8"/>
      <c r="AEE34" s="8"/>
      <c r="AEF34" s="8"/>
      <c r="AEG34" s="8"/>
      <c r="AEH34" s="8"/>
      <c r="AEI34" s="8"/>
      <c r="AEJ34" s="8"/>
      <c r="AEK34" s="8"/>
      <c r="AEL34" s="8"/>
      <c r="AEM34" s="8"/>
      <c r="AEN34" s="8"/>
      <c r="AEO34" s="8"/>
      <c r="AEP34" s="8"/>
      <c r="AEQ34" s="8"/>
      <c r="AER34" s="8"/>
      <c r="AES34" s="8"/>
      <c r="AET34" s="8"/>
      <c r="AEU34" s="8"/>
      <c r="AEV34" s="8"/>
      <c r="AEW34" s="8"/>
      <c r="AEX34" s="8"/>
      <c r="AEY34" s="8"/>
      <c r="AEZ34" s="8"/>
      <c r="AFA34" s="8"/>
      <c r="AFB34" s="8"/>
      <c r="AFC34" s="8"/>
      <c r="AFD34" s="8"/>
      <c r="AFE34" s="8"/>
      <c r="AFF34" s="8"/>
      <c r="AFG34" s="8"/>
      <c r="AFH34" s="8"/>
      <c r="AFI34" s="8"/>
      <c r="AFJ34" s="8"/>
      <c r="AFK34" s="8"/>
      <c r="AFL34" s="8"/>
      <c r="AFM34" s="8"/>
      <c r="AFN34" s="8"/>
      <c r="AFO34" s="8"/>
      <c r="AFP34" s="8"/>
      <c r="AFQ34" s="8"/>
      <c r="AFR34" s="8"/>
      <c r="AFS34" s="8"/>
      <c r="AFT34" s="8"/>
      <c r="AFU34" s="8"/>
      <c r="AFV34" s="8"/>
      <c r="AFW34" s="8"/>
      <c r="AFX34" s="8"/>
      <c r="AFY34" s="8"/>
      <c r="AFZ34" s="8"/>
      <c r="AGA34" s="8"/>
      <c r="AGB34" s="8"/>
      <c r="AGC34" s="8"/>
      <c r="AGD34" s="8"/>
      <c r="AGE34" s="8"/>
      <c r="AGF34" s="9"/>
      <c r="AGG34" s="9"/>
      <c r="AGH34" s="9"/>
      <c r="AGI34" s="8"/>
      <c r="AGJ34" s="8"/>
      <c r="AGK34" s="8"/>
      <c r="AGL34" s="8"/>
      <c r="AGM34" s="8"/>
      <c r="AGN34" s="8"/>
      <c r="AGO34" s="8"/>
      <c r="AGP34" s="8"/>
    </row>
    <row r="35" spans="3:874" x14ac:dyDescent="0.3"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2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7"/>
      <c r="ZM35" s="7"/>
      <c r="ZN35" s="7"/>
      <c r="ZO35" s="7"/>
      <c r="ZP35" s="7"/>
      <c r="ZQ35" s="7"/>
      <c r="ZR35" s="7"/>
      <c r="ZS35" s="7"/>
      <c r="ZT35" s="7"/>
      <c r="ZU35" s="7"/>
      <c r="ZV35" s="7"/>
      <c r="ZW35" s="7"/>
      <c r="ZX35" s="7"/>
      <c r="ZY35" s="7"/>
      <c r="ZZ35" s="7"/>
      <c r="AAA35" s="7"/>
      <c r="AAB35" s="7"/>
      <c r="AAC35" s="7"/>
      <c r="AAD35" s="7"/>
      <c r="AAE35" s="7"/>
      <c r="AAF35" s="7"/>
      <c r="AAG35" s="7"/>
      <c r="AAH35" s="7"/>
      <c r="AAI35" s="7"/>
      <c r="AAJ35" s="7"/>
      <c r="AAK35" s="7"/>
      <c r="AAL35" s="7"/>
      <c r="AAM35" s="7"/>
      <c r="AAN35" s="7"/>
      <c r="AAO35" s="7"/>
      <c r="AAP35" s="7"/>
      <c r="AAQ35" s="7"/>
      <c r="AAR35" s="7"/>
      <c r="AAS35" s="7"/>
      <c r="AAT35" s="7"/>
      <c r="AAU35" s="7"/>
      <c r="AAV35" s="7"/>
      <c r="AAW35" s="7"/>
      <c r="AAX35" s="7"/>
      <c r="AAY35" s="7"/>
      <c r="AAZ35" s="7"/>
      <c r="ABA35" s="7"/>
      <c r="ABB35" s="7"/>
      <c r="ABC35" s="7"/>
      <c r="ABD35" s="7"/>
      <c r="ABE35" s="7"/>
      <c r="ABF35" s="7"/>
      <c r="ABG35" s="7"/>
      <c r="ABH35" s="7"/>
      <c r="ABI35" s="7"/>
      <c r="ABJ35" s="7"/>
      <c r="ABK35" s="7"/>
      <c r="ABL35" s="7"/>
      <c r="ABM35" s="7"/>
      <c r="ABN35" s="7"/>
      <c r="ABO35" s="7"/>
      <c r="ABP35" s="7"/>
      <c r="ABQ35" s="7"/>
      <c r="ABR35" s="7"/>
      <c r="ABS35" s="7"/>
      <c r="ABT35" s="7"/>
      <c r="ABU35" s="7"/>
      <c r="ABV35" s="7"/>
      <c r="ABW35" s="7"/>
      <c r="ABX35" s="7"/>
      <c r="ABY35" s="7"/>
      <c r="ABZ35" s="7"/>
      <c r="ACA35" s="7"/>
      <c r="ACB35" s="7"/>
      <c r="ACC35" s="7"/>
      <c r="ACD35" s="7"/>
      <c r="ACE35" s="7"/>
      <c r="ACF35" s="7"/>
      <c r="ACG35" s="7"/>
      <c r="ACH35" s="7"/>
      <c r="ACI35" s="7"/>
      <c r="ACJ35" s="7"/>
      <c r="ACK35" s="7"/>
      <c r="ACL35" s="7"/>
      <c r="ACM35" s="7"/>
      <c r="ACN35" s="7"/>
      <c r="ACO35" s="7"/>
      <c r="ACP35" s="7"/>
      <c r="ACQ35" s="7"/>
      <c r="ACR35" s="7"/>
      <c r="ACS35" s="7"/>
      <c r="ACT35" s="7"/>
      <c r="ACU35" s="7"/>
      <c r="ACV35" s="7"/>
      <c r="ACW35" s="7"/>
      <c r="ACX35" s="7"/>
      <c r="ACY35" s="7"/>
      <c r="ACZ35" s="7"/>
      <c r="ADA35" s="7"/>
      <c r="ADB35" s="7"/>
      <c r="ADC35" s="7"/>
      <c r="ADD35" s="7"/>
      <c r="ADE35" s="7"/>
      <c r="ADF35" s="7"/>
      <c r="ADG35" s="7"/>
      <c r="ADH35" s="7"/>
      <c r="ADI35" s="7"/>
      <c r="ADJ35" s="7"/>
      <c r="ADK35" s="7"/>
      <c r="ADL35" s="7"/>
      <c r="ADM35" s="7"/>
      <c r="ADN35" s="7"/>
      <c r="ADO35" s="7"/>
      <c r="ADP35" s="7"/>
      <c r="ADQ35" s="7"/>
      <c r="ADR35" s="8"/>
      <c r="ADS35" s="8"/>
      <c r="ADT35" s="8"/>
      <c r="ADU35" s="8"/>
      <c r="ADV35" s="8"/>
      <c r="ADW35" s="8"/>
      <c r="ADX35" s="8"/>
      <c r="ADY35" s="8"/>
      <c r="ADZ35" s="8"/>
      <c r="AEA35" s="8"/>
      <c r="AEB35" s="8"/>
      <c r="AEC35" s="8"/>
      <c r="AED35" s="8"/>
      <c r="AEE35" s="8"/>
      <c r="AEF35" s="8"/>
      <c r="AEG35" s="8"/>
      <c r="AEH35" s="8"/>
      <c r="AEI35" s="8"/>
      <c r="AEJ35" s="8"/>
      <c r="AEK35" s="8"/>
      <c r="AEL35" s="8"/>
      <c r="AEM35" s="8"/>
      <c r="AEN35" s="8"/>
      <c r="AEO35" s="8"/>
      <c r="AEP35" s="8"/>
      <c r="AEQ35" s="8"/>
      <c r="AER35" s="8"/>
      <c r="AES35" s="8"/>
      <c r="AET35" s="8"/>
      <c r="AEU35" s="8"/>
      <c r="AEV35" s="8"/>
      <c r="AEW35" s="8"/>
      <c r="AEX35" s="8"/>
      <c r="AEY35" s="8"/>
      <c r="AEZ35" s="8"/>
      <c r="AFA35" s="8"/>
      <c r="AFB35" s="8"/>
      <c r="AFC35" s="8"/>
      <c r="AFD35" s="8"/>
      <c r="AFE35" s="8"/>
      <c r="AFF35" s="8"/>
      <c r="AFG35" s="8"/>
      <c r="AFH35" s="8"/>
      <c r="AFI35" s="8"/>
      <c r="AFJ35" s="8"/>
      <c r="AFK35" s="8"/>
      <c r="AFL35" s="8"/>
      <c r="AFM35" s="8"/>
      <c r="AFN35" s="8"/>
      <c r="AFO35" s="8"/>
      <c r="AFP35" s="8"/>
      <c r="AFQ35" s="8"/>
      <c r="AFR35" s="8"/>
      <c r="AFS35" s="8"/>
      <c r="AFT35" s="8"/>
      <c r="AFU35" s="8"/>
      <c r="AFV35" s="8"/>
      <c r="AFW35" s="8"/>
      <c r="AFX35" s="8"/>
      <c r="AFY35" s="8"/>
      <c r="AFZ35" s="8"/>
      <c r="AGA35" s="8"/>
      <c r="AGB35" s="8"/>
      <c r="AGC35" s="8"/>
      <c r="AGD35" s="8"/>
      <c r="AGE35" s="8"/>
      <c r="AGF35" s="4"/>
      <c r="AGG35" s="4"/>
      <c r="AGH35" s="4"/>
      <c r="AGI35" s="8"/>
      <c r="AGJ35" s="8"/>
      <c r="AGK35" s="8"/>
      <c r="AGL35" s="8"/>
      <c r="AGM35" s="8"/>
      <c r="AGN35" s="8"/>
      <c r="AGO35" s="8"/>
      <c r="AGP35" s="8"/>
    </row>
    <row r="36" spans="3:874" x14ac:dyDescent="0.3"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2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7"/>
      <c r="ABR36" s="7"/>
      <c r="ABS36" s="7"/>
      <c r="ABT36" s="7"/>
      <c r="ABU36" s="7"/>
      <c r="ABV36" s="7"/>
      <c r="ABW36" s="7"/>
      <c r="ABX36" s="7"/>
      <c r="ABY36" s="7"/>
      <c r="ABZ36" s="7"/>
      <c r="ACA36" s="7"/>
      <c r="ACB36" s="7"/>
      <c r="ACC36" s="7"/>
      <c r="ACD36" s="7"/>
      <c r="ACE36" s="7"/>
      <c r="ACF36" s="7"/>
      <c r="ACG36" s="7"/>
      <c r="ACH36" s="7"/>
      <c r="ACI36" s="7"/>
      <c r="ACJ36" s="7"/>
      <c r="ACK36" s="7"/>
      <c r="ACL36" s="7"/>
      <c r="ACM36" s="7"/>
      <c r="ACN36" s="7"/>
      <c r="ACO36" s="7"/>
      <c r="ACP36" s="7"/>
      <c r="ACQ36" s="7"/>
      <c r="ACR36" s="7"/>
      <c r="ACS36" s="7"/>
      <c r="ACT36" s="7"/>
      <c r="ACU36" s="7"/>
      <c r="ACV36" s="7"/>
      <c r="ACW36" s="7"/>
      <c r="ACX36" s="7"/>
      <c r="ACY36" s="7"/>
      <c r="ACZ36" s="7"/>
      <c r="ADA36" s="7"/>
      <c r="ADB36" s="7"/>
      <c r="ADC36" s="7"/>
      <c r="ADD36" s="7"/>
      <c r="ADE36" s="7"/>
      <c r="ADF36" s="7"/>
      <c r="ADG36" s="7"/>
      <c r="ADH36" s="7"/>
      <c r="ADI36" s="7"/>
      <c r="ADJ36" s="7"/>
      <c r="ADK36" s="7"/>
      <c r="ADL36" s="7"/>
      <c r="ADM36" s="7"/>
      <c r="ADN36" s="7"/>
      <c r="ADO36" s="7"/>
      <c r="ADP36" s="7"/>
      <c r="ADQ36" s="7"/>
      <c r="ADR36" s="8"/>
      <c r="ADS36" s="8"/>
      <c r="ADT36" s="8"/>
      <c r="ADU36" s="8"/>
      <c r="ADV36" s="8"/>
      <c r="ADW36" s="8"/>
      <c r="ADX36" s="8"/>
      <c r="ADY36" s="8"/>
      <c r="ADZ36" s="8"/>
      <c r="AEA36" s="8"/>
      <c r="AEB36" s="8"/>
      <c r="AEC36" s="8"/>
      <c r="AED36" s="8"/>
      <c r="AEE36" s="8"/>
      <c r="AEF36" s="8"/>
      <c r="AEG36" s="8"/>
      <c r="AEH36" s="8"/>
      <c r="AEI36" s="8"/>
      <c r="AEJ36" s="8"/>
      <c r="AEK36" s="8"/>
      <c r="AEL36" s="8"/>
      <c r="AEM36" s="8"/>
      <c r="AEN36" s="8"/>
      <c r="AEO36" s="8"/>
      <c r="AEP36" s="8"/>
      <c r="AEQ36" s="8"/>
      <c r="AER36" s="8"/>
      <c r="AES36" s="8"/>
      <c r="AET36" s="8"/>
      <c r="AEU36" s="8"/>
      <c r="AEV36" s="8"/>
      <c r="AEW36" s="8"/>
      <c r="AEX36" s="8"/>
      <c r="AEY36" s="8"/>
      <c r="AEZ36" s="8"/>
      <c r="AFA36" s="8"/>
      <c r="AFB36" s="8"/>
      <c r="AFC36" s="8"/>
      <c r="AFD36" s="8"/>
      <c r="AFE36" s="8"/>
      <c r="AFF36" s="8"/>
      <c r="AFG36" s="8"/>
      <c r="AFH36" s="8"/>
      <c r="AFI36" s="8"/>
      <c r="AFJ36" s="8"/>
      <c r="AFK36" s="8"/>
      <c r="AFL36" s="8"/>
      <c r="AFM36" s="8"/>
      <c r="AFN36" s="8"/>
      <c r="AFO36" s="8"/>
      <c r="AFP36" s="8"/>
      <c r="AFQ36" s="8"/>
      <c r="AFR36" s="8"/>
      <c r="AFS36" s="8"/>
      <c r="AFT36" s="8"/>
      <c r="AFU36" s="8"/>
      <c r="AFV36" s="8"/>
      <c r="AFW36" s="8"/>
      <c r="AFX36" s="8"/>
      <c r="AFY36" s="8"/>
      <c r="AFZ36" s="8"/>
      <c r="AGA36" s="8"/>
      <c r="AGB36" s="8"/>
      <c r="AGC36" s="8"/>
      <c r="AGD36" s="8"/>
      <c r="AGE36" s="8"/>
      <c r="AGF36" s="9"/>
      <c r="AGG36" s="9"/>
      <c r="AGH36" s="9"/>
      <c r="AGI36" s="8"/>
      <c r="AGJ36" s="8"/>
      <c r="AGK36" s="8"/>
      <c r="AGL36" s="8"/>
      <c r="AGM36" s="8"/>
      <c r="AGN36" s="8"/>
      <c r="AGO36" s="8"/>
      <c r="AGP36" s="8"/>
    </row>
    <row r="37" spans="3:874" x14ac:dyDescent="0.3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2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7"/>
      <c r="ZO37" s="7"/>
      <c r="ZP37" s="7"/>
      <c r="ZQ37" s="7"/>
      <c r="ZR37" s="7"/>
      <c r="ZS37" s="7"/>
      <c r="ZT37" s="7"/>
      <c r="ZU37" s="7"/>
      <c r="ZV37" s="7"/>
      <c r="ZW37" s="7"/>
      <c r="ZX37" s="7"/>
      <c r="ZY37" s="7"/>
      <c r="ZZ37" s="7"/>
      <c r="AAA37" s="7"/>
      <c r="AAB37" s="7"/>
      <c r="AAC37" s="7"/>
      <c r="AAD37" s="7"/>
      <c r="AAE37" s="7"/>
      <c r="AAF37" s="7"/>
      <c r="AAG37" s="7"/>
      <c r="AAH37" s="7"/>
      <c r="AAI37" s="7"/>
      <c r="AAJ37" s="7"/>
      <c r="AAK37" s="7"/>
      <c r="AAL37" s="7"/>
      <c r="AAM37" s="7"/>
      <c r="AAN37" s="7"/>
      <c r="AAO37" s="7"/>
      <c r="AAP37" s="7"/>
      <c r="AAQ37" s="7"/>
      <c r="AAR37" s="7"/>
      <c r="AAS37" s="7"/>
      <c r="AAT37" s="7"/>
      <c r="AAU37" s="7"/>
      <c r="AAV37" s="7"/>
      <c r="AAW37" s="7"/>
      <c r="AAX37" s="7"/>
      <c r="AAY37" s="7"/>
      <c r="AAZ37" s="7"/>
      <c r="ABA37" s="7"/>
      <c r="ABB37" s="7"/>
      <c r="ABC37" s="7"/>
      <c r="ABD37" s="7"/>
      <c r="ABE37" s="7"/>
      <c r="ABF37" s="7"/>
      <c r="ABG37" s="7"/>
      <c r="ABH37" s="7"/>
      <c r="ABI37" s="7"/>
      <c r="ABJ37" s="7"/>
      <c r="ABK37" s="7"/>
      <c r="ABL37" s="7"/>
      <c r="ABM37" s="7"/>
      <c r="ABN37" s="7"/>
      <c r="ABO37" s="7"/>
      <c r="ABP37" s="7"/>
      <c r="ABQ37" s="7"/>
      <c r="ABR37" s="7"/>
      <c r="ABS37" s="7"/>
      <c r="ABT37" s="7"/>
      <c r="ABU37" s="7"/>
      <c r="ABV37" s="7"/>
      <c r="ABW37" s="7"/>
      <c r="ABX37" s="7"/>
      <c r="ABY37" s="7"/>
      <c r="ABZ37" s="7"/>
      <c r="ACA37" s="7"/>
      <c r="ACB37" s="7"/>
      <c r="ACC37" s="7"/>
      <c r="ACD37" s="7"/>
      <c r="ACE37" s="7"/>
      <c r="ACF37" s="7"/>
      <c r="ACG37" s="7"/>
      <c r="ACH37" s="7"/>
      <c r="ACI37" s="7"/>
      <c r="ACJ37" s="7"/>
      <c r="ACK37" s="7"/>
      <c r="ACL37" s="7"/>
      <c r="ACM37" s="7"/>
      <c r="ACN37" s="7"/>
      <c r="ACO37" s="7"/>
      <c r="ACP37" s="7"/>
      <c r="ACQ37" s="7"/>
      <c r="ACR37" s="7"/>
      <c r="ACS37" s="7"/>
      <c r="ACT37" s="7"/>
      <c r="ACU37" s="7"/>
      <c r="ACV37" s="7"/>
      <c r="ACW37" s="7"/>
      <c r="ACX37" s="7"/>
      <c r="ACY37" s="7"/>
      <c r="ACZ37" s="7"/>
      <c r="ADA37" s="7"/>
      <c r="ADB37" s="7"/>
      <c r="ADC37" s="7"/>
      <c r="ADD37" s="7"/>
      <c r="ADE37" s="7"/>
      <c r="ADF37" s="7"/>
      <c r="ADG37" s="7"/>
      <c r="ADH37" s="7"/>
      <c r="ADI37" s="7"/>
      <c r="ADJ37" s="7"/>
      <c r="ADK37" s="7"/>
      <c r="ADL37" s="7"/>
      <c r="ADM37" s="7"/>
      <c r="ADN37" s="7"/>
      <c r="ADO37" s="7"/>
      <c r="ADP37" s="7"/>
      <c r="ADQ37" s="7"/>
      <c r="ADR37" s="8"/>
      <c r="ADS37" s="8"/>
      <c r="ADT37" s="8"/>
      <c r="ADU37" s="8"/>
      <c r="ADV37" s="8"/>
      <c r="ADW37" s="8"/>
      <c r="ADX37" s="8"/>
      <c r="ADY37" s="8"/>
      <c r="ADZ37" s="8"/>
      <c r="AEA37" s="8"/>
      <c r="AEB37" s="8"/>
      <c r="AEC37" s="8"/>
      <c r="AED37" s="8"/>
      <c r="AEE37" s="8"/>
      <c r="AEF37" s="8"/>
      <c r="AEG37" s="8"/>
      <c r="AEH37" s="8"/>
      <c r="AEI37" s="8"/>
      <c r="AEJ37" s="8"/>
      <c r="AEK37" s="8"/>
      <c r="AEL37" s="8"/>
      <c r="AEM37" s="8"/>
      <c r="AEN37" s="8"/>
      <c r="AEO37" s="8"/>
      <c r="AEP37" s="8"/>
      <c r="AEQ37" s="8"/>
      <c r="AER37" s="8"/>
      <c r="AES37" s="8"/>
      <c r="AET37" s="8"/>
      <c r="AEU37" s="8"/>
      <c r="AEV37" s="8"/>
      <c r="AEW37" s="8"/>
      <c r="AEX37" s="8"/>
      <c r="AEY37" s="8"/>
      <c r="AEZ37" s="8"/>
      <c r="AFA37" s="8"/>
      <c r="AFB37" s="8"/>
      <c r="AFC37" s="8"/>
      <c r="AFD37" s="8"/>
      <c r="AFE37" s="8"/>
      <c r="AFF37" s="8"/>
      <c r="AFG37" s="8"/>
      <c r="AFH37" s="8"/>
      <c r="AFI37" s="8"/>
      <c r="AFJ37" s="8"/>
      <c r="AFK37" s="8"/>
      <c r="AFL37" s="8"/>
      <c r="AFM37" s="8"/>
      <c r="AFN37" s="8"/>
      <c r="AFO37" s="8"/>
      <c r="AFP37" s="8"/>
      <c r="AFQ37" s="8"/>
      <c r="AFR37" s="8"/>
      <c r="AFS37" s="8"/>
      <c r="AFT37" s="8"/>
      <c r="AFU37" s="8"/>
      <c r="AFV37" s="8"/>
      <c r="AFW37" s="8"/>
      <c r="AFX37" s="8"/>
      <c r="AFY37" s="8"/>
      <c r="AFZ37" s="8"/>
      <c r="AGA37" s="8"/>
      <c r="AGB37" s="8"/>
      <c r="AGC37" s="8"/>
      <c r="AGD37" s="8"/>
      <c r="AGE37" s="8"/>
      <c r="AGF37" s="9"/>
      <c r="AGG37" s="9"/>
      <c r="AGH37" s="9"/>
      <c r="AGI37" s="8"/>
      <c r="AGJ37" s="8"/>
      <c r="AGK37" s="8"/>
      <c r="AGL37" s="8"/>
      <c r="AGM37" s="8"/>
      <c r="AGN37" s="8"/>
      <c r="AGO37" s="8"/>
      <c r="AGP37" s="8"/>
    </row>
    <row r="38" spans="3:874" x14ac:dyDescent="0.3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29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11"/>
      <c r="ABZ38" s="11"/>
      <c r="ACA38" s="11"/>
      <c r="ACB38" s="11"/>
      <c r="ACC38" s="11"/>
      <c r="ACD38" s="11"/>
      <c r="ACE38" s="11"/>
      <c r="ACF38" s="11"/>
      <c r="ACG38" s="11"/>
      <c r="ACH38" s="11"/>
      <c r="ACI38" s="11"/>
      <c r="ACJ38" s="11"/>
      <c r="ACK38" s="11"/>
      <c r="ACL38" s="11"/>
      <c r="ACM38" s="11"/>
      <c r="ACN38" s="11"/>
      <c r="ACO38" s="11"/>
      <c r="ACP38" s="11"/>
      <c r="ACQ38" s="11"/>
      <c r="ACR38" s="11"/>
      <c r="ACS38" s="11"/>
      <c r="ACT38" s="11"/>
      <c r="ACU38" s="11"/>
      <c r="ACV38" s="11"/>
      <c r="ACW38" s="11"/>
      <c r="ACX38" s="11"/>
      <c r="ACY38" s="11"/>
      <c r="ACZ38" s="11"/>
      <c r="ADA38" s="11"/>
      <c r="ADB38" s="11"/>
      <c r="ADC38" s="11"/>
      <c r="ADD38" s="11"/>
      <c r="ADE38" s="11"/>
      <c r="ADF38" s="11"/>
      <c r="ADG38" s="11"/>
      <c r="ADH38" s="11"/>
      <c r="ADI38" s="11"/>
      <c r="ADJ38" s="11"/>
      <c r="ADK38" s="11"/>
      <c r="ADL38" s="11"/>
      <c r="ADM38" s="11"/>
      <c r="ADN38" s="11"/>
      <c r="ADO38" s="11"/>
      <c r="ADP38" s="11"/>
      <c r="ADQ38" s="11"/>
      <c r="ADR38" s="11"/>
      <c r="ADS38" s="11"/>
      <c r="ADT38" s="11"/>
      <c r="ADU38" s="11"/>
      <c r="ADV38" s="11"/>
      <c r="ADW38" s="11"/>
      <c r="ADX38" s="11"/>
      <c r="ADY38" s="11"/>
      <c r="ADZ38" s="11"/>
      <c r="AEA38" s="11"/>
      <c r="AEB38" s="11"/>
      <c r="AEC38" s="11"/>
      <c r="AED38" s="11"/>
      <c r="AEE38" s="11"/>
      <c r="AEF38" s="11"/>
      <c r="AEG38" s="11"/>
      <c r="AEH38" s="11"/>
      <c r="AEI38" s="11"/>
      <c r="AEJ38" s="11"/>
      <c r="AEK38" s="11"/>
      <c r="AEL38" s="11"/>
      <c r="AEM38" s="11"/>
      <c r="AEN38" s="11"/>
      <c r="AEO38" s="11"/>
      <c r="AEP38" s="11"/>
      <c r="AEQ38" s="11"/>
      <c r="AER38" s="11"/>
      <c r="AES38" s="11"/>
      <c r="AET38" s="11"/>
      <c r="AEU38" s="11"/>
      <c r="AEV38" s="11"/>
      <c r="AEW38" s="11"/>
      <c r="AEX38" s="11"/>
      <c r="AEY38" s="11"/>
      <c r="AEZ38" s="11"/>
      <c r="AFA38" s="11"/>
      <c r="AFB38" s="11"/>
      <c r="AFC38" s="11"/>
      <c r="AFD38" s="11"/>
      <c r="AFE38" s="11"/>
      <c r="AFF38" s="11"/>
      <c r="AFG38" s="11"/>
      <c r="AFH38" s="11"/>
      <c r="AFI38" s="11"/>
      <c r="AFJ38" s="11"/>
      <c r="AFK38" s="11"/>
      <c r="AFL38" s="11"/>
      <c r="AFM38" s="11"/>
      <c r="AFN38" s="11"/>
      <c r="AFO38" s="11"/>
      <c r="AFP38" s="11"/>
      <c r="AFQ38" s="11"/>
      <c r="AFR38" s="11"/>
      <c r="AFS38" s="11"/>
      <c r="AFT38" s="11"/>
      <c r="AFU38" s="11"/>
      <c r="AFV38" s="11"/>
      <c r="AFW38" s="11"/>
      <c r="AFX38" s="11"/>
      <c r="AFY38" s="11"/>
      <c r="AFZ38" s="11"/>
      <c r="AGA38" s="11"/>
      <c r="AGB38" s="11"/>
      <c r="AGC38" s="11"/>
      <c r="AGD38" s="11"/>
      <c r="AGE38" s="11"/>
      <c r="AGF38" s="9"/>
      <c r="AGG38" s="9"/>
      <c r="AGH38" s="9"/>
      <c r="AGI38" s="11"/>
      <c r="AGJ38" s="11"/>
      <c r="AGK38" s="11"/>
      <c r="AGL38" s="11"/>
      <c r="AGM38" s="11"/>
      <c r="AGN38" s="11"/>
      <c r="AGO38" s="11"/>
      <c r="AGP38" s="11"/>
    </row>
    <row r="39" spans="3:874" x14ac:dyDescent="0.3">
      <c r="AR39" s="28"/>
      <c r="AS39" s="28"/>
      <c r="AT39" s="28"/>
      <c r="AU39" s="28"/>
      <c r="AV39" s="28"/>
      <c r="AW39" s="28"/>
      <c r="AX39" s="28"/>
      <c r="AY39" s="28"/>
      <c r="AZ39" s="70"/>
      <c r="BA39" s="70"/>
      <c r="BB39" s="70"/>
      <c r="BC39" s="70"/>
      <c r="BD39" s="70"/>
      <c r="BE39" s="70"/>
      <c r="BF39" s="70"/>
      <c r="BG39" s="70"/>
      <c r="BH39" s="70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30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29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  <c r="ACE39" s="11"/>
      <c r="ACF39" s="11"/>
      <c r="ACG39" s="11"/>
      <c r="ACH39" s="11"/>
      <c r="ACI39" s="11"/>
      <c r="ACJ39" s="11"/>
      <c r="ACK39" s="11"/>
      <c r="ACL39" s="11"/>
      <c r="ACM39" s="11"/>
      <c r="ACN39" s="11"/>
      <c r="ACO39" s="11"/>
      <c r="ACP39" s="11"/>
      <c r="ACQ39" s="11"/>
      <c r="ACR39" s="11"/>
      <c r="ACS39" s="11"/>
      <c r="ACT39" s="11"/>
      <c r="ACU39" s="11"/>
      <c r="ACV39" s="11"/>
      <c r="ACW39" s="11"/>
      <c r="ACX39" s="11"/>
      <c r="ACY39" s="11"/>
      <c r="ACZ39" s="11"/>
      <c r="ADA39" s="11"/>
      <c r="ADB39" s="11"/>
      <c r="ADC39" s="11"/>
      <c r="ADD39" s="11"/>
      <c r="ADE39" s="11"/>
      <c r="ADF39" s="11"/>
      <c r="ADG39" s="11"/>
      <c r="ADH39" s="11"/>
      <c r="ADI39" s="11"/>
      <c r="ADJ39" s="11"/>
      <c r="ADK39" s="11"/>
      <c r="ADL39" s="11"/>
      <c r="ADM39" s="11"/>
      <c r="ADN39" s="11"/>
      <c r="ADO39" s="11"/>
      <c r="ADP39" s="11"/>
      <c r="ADQ39" s="11"/>
      <c r="ADR39" s="11"/>
      <c r="ADS39" s="11"/>
      <c r="ADT39" s="11"/>
      <c r="ADU39" s="11"/>
      <c r="ADV39" s="11"/>
      <c r="ADW39" s="11"/>
      <c r="ADX39" s="11"/>
      <c r="ADY39" s="11"/>
      <c r="ADZ39" s="11"/>
      <c r="AEA39" s="11"/>
      <c r="AEB39" s="11"/>
      <c r="AEC39" s="11"/>
      <c r="AED39" s="11"/>
      <c r="AEE39" s="11"/>
      <c r="AEF39" s="11"/>
      <c r="AEG39" s="11"/>
      <c r="AEH39" s="11"/>
      <c r="AEI39" s="11"/>
      <c r="AEJ39" s="11"/>
      <c r="AEK39" s="11"/>
      <c r="AEL39" s="11"/>
      <c r="AEM39" s="11"/>
      <c r="AEN39" s="11"/>
      <c r="AEO39" s="11"/>
      <c r="AEP39" s="11"/>
      <c r="AEQ39" s="11"/>
      <c r="AER39" s="11"/>
      <c r="AES39" s="11"/>
      <c r="AET39" s="11"/>
      <c r="AEU39" s="11"/>
      <c r="AEV39" s="11"/>
      <c r="AEW39" s="11"/>
      <c r="AEX39" s="11"/>
      <c r="AEY39" s="11"/>
      <c r="AEZ39" s="11"/>
      <c r="AFA39" s="11"/>
      <c r="AFB39" s="11"/>
      <c r="AFC39" s="11"/>
      <c r="AFD39" s="11"/>
      <c r="AFE39" s="11"/>
      <c r="AFF39" s="11"/>
      <c r="AFG39" s="11"/>
      <c r="AFH39" s="11"/>
      <c r="AFI39" s="11"/>
      <c r="AFJ39" s="11"/>
      <c r="AFK39" s="11"/>
      <c r="AFL39" s="11"/>
      <c r="AFM39" s="11"/>
      <c r="AFN39" s="11"/>
      <c r="AFO39" s="11"/>
      <c r="AFP39" s="11"/>
      <c r="AFQ39" s="11"/>
      <c r="AFR39" s="11"/>
      <c r="AFS39" s="11"/>
      <c r="AFT39" s="11"/>
      <c r="AFU39" s="11"/>
      <c r="AFV39" s="11"/>
      <c r="AFW39" s="11"/>
      <c r="AFX39" s="11"/>
      <c r="AFY39" s="11"/>
      <c r="AFZ39" s="11"/>
      <c r="AGA39" s="11"/>
      <c r="AGB39" s="11"/>
      <c r="AGC39" s="11"/>
      <c r="AGD39" s="11"/>
      <c r="AGE39" s="11"/>
      <c r="AGF39" s="11"/>
      <c r="AGG39" s="11"/>
      <c r="AGH39" s="11"/>
      <c r="AGI39" s="11"/>
      <c r="AGJ39" s="11"/>
      <c r="AGK39" s="11"/>
      <c r="AGL39" s="11"/>
      <c r="AGM39" s="11"/>
      <c r="AGN39" s="11"/>
      <c r="AGO39" s="11"/>
      <c r="AGP39" s="11"/>
    </row>
    <row r="40" spans="3:874" x14ac:dyDescent="0.3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28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  <c r="ACN40" s="9"/>
      <c r="ACO40" s="9"/>
      <c r="ACP40" s="9"/>
      <c r="ACQ40" s="9"/>
      <c r="ACR40" s="9"/>
      <c r="ACS40" s="9"/>
      <c r="ACT40" s="9"/>
      <c r="ACU40" s="9"/>
      <c r="ACV40" s="9"/>
      <c r="ACW40" s="9"/>
      <c r="ACX40" s="9"/>
      <c r="ACY40" s="9"/>
      <c r="ACZ40" s="9"/>
      <c r="ADA40" s="9"/>
      <c r="ADB40" s="9"/>
      <c r="ADC40" s="9"/>
      <c r="ADD40" s="9"/>
      <c r="ADE40" s="9"/>
      <c r="ADF40" s="9"/>
      <c r="ADG40" s="9"/>
      <c r="ADH40" s="9"/>
      <c r="ADI40" s="9"/>
      <c r="ADJ40" s="9"/>
      <c r="ADK40" s="9"/>
      <c r="ADL40" s="9"/>
      <c r="ADM40" s="9"/>
      <c r="ADN40" s="9"/>
      <c r="ADO40" s="9"/>
      <c r="ADP40" s="9"/>
      <c r="ADQ40" s="9"/>
      <c r="ADR40" s="9"/>
      <c r="ADS40" s="9"/>
      <c r="ADT40" s="9"/>
      <c r="ADU40" s="9"/>
      <c r="ADV40" s="9"/>
      <c r="ADW40" s="9"/>
      <c r="ADX40" s="9"/>
      <c r="ADY40" s="9"/>
      <c r="ADZ40" s="9"/>
      <c r="AEA40" s="9"/>
      <c r="AEB40" s="9"/>
      <c r="AEC40" s="9"/>
      <c r="AED40" s="9"/>
      <c r="AEE40" s="9"/>
      <c r="AEF40" s="9"/>
      <c r="AEG40" s="9"/>
      <c r="AEH40" s="9"/>
      <c r="AEI40" s="9"/>
      <c r="AEJ40" s="9"/>
      <c r="AEK40" s="9"/>
      <c r="AEL40" s="9"/>
      <c r="AEM40" s="9"/>
      <c r="AEN40" s="9"/>
      <c r="AEO40" s="9"/>
      <c r="AEP40" s="9"/>
      <c r="AEQ40" s="9"/>
      <c r="AER40" s="9"/>
      <c r="AES40" s="9"/>
      <c r="AET40" s="9"/>
      <c r="AEU40" s="9"/>
      <c r="AEV40" s="9"/>
      <c r="AEW40" s="9"/>
      <c r="AEX40" s="9"/>
      <c r="AEY40" s="9"/>
      <c r="AEZ40" s="9"/>
      <c r="AFA40" s="9"/>
      <c r="AFB40" s="9"/>
      <c r="AFC40" s="9"/>
      <c r="AFD40" s="9"/>
      <c r="AFE40" s="9"/>
      <c r="AFF40" s="9"/>
      <c r="AFG40" s="9"/>
      <c r="AFH40" s="9"/>
      <c r="AFI40" s="9"/>
      <c r="AFJ40" s="9"/>
      <c r="AFK40" s="9"/>
      <c r="AFL40" s="9"/>
      <c r="AFM40" s="9"/>
      <c r="AFN40" s="9"/>
      <c r="AFO40" s="9"/>
      <c r="AFP40" s="9"/>
      <c r="AFQ40" s="9"/>
      <c r="AFR40" s="9"/>
      <c r="AFS40" s="9"/>
      <c r="AFT40" s="9"/>
      <c r="AFU40" s="9"/>
      <c r="AFV40" s="9"/>
      <c r="AFW40" s="9"/>
      <c r="AFX40" s="9"/>
      <c r="AFY40" s="9"/>
      <c r="AFZ40" s="9"/>
      <c r="AGA40" s="9"/>
      <c r="AGB40" s="9"/>
      <c r="AGC40" s="9"/>
      <c r="AGD40" s="9"/>
      <c r="AGE40" s="9"/>
      <c r="AGF40" s="9"/>
      <c r="AGG40" s="9"/>
      <c r="AGH40" s="9"/>
      <c r="AGI40" s="9"/>
      <c r="AGJ40" s="9"/>
      <c r="AGK40" s="9"/>
      <c r="AGL40" s="9"/>
      <c r="AGM40" s="9"/>
      <c r="AGN40" s="9"/>
      <c r="AGO40" s="9"/>
      <c r="AGP40" s="9"/>
    </row>
    <row r="41" spans="3:874" x14ac:dyDescent="0.3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28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  <c r="ACP41" s="9"/>
      <c r="ACQ41" s="9"/>
      <c r="ACR41" s="9"/>
      <c r="ACS41" s="9"/>
      <c r="ACT41" s="9"/>
      <c r="ACU41" s="9"/>
      <c r="ACV41" s="9"/>
      <c r="ACW41" s="9"/>
      <c r="ACX41" s="9"/>
      <c r="ACY41" s="9"/>
      <c r="ACZ41" s="9"/>
      <c r="ADA41" s="9"/>
      <c r="ADB41" s="9"/>
      <c r="ADC41" s="9"/>
      <c r="ADD41" s="9"/>
      <c r="ADE41" s="9"/>
      <c r="ADF41" s="9"/>
      <c r="ADG41" s="9"/>
      <c r="ADH41" s="9"/>
      <c r="ADI41" s="9"/>
      <c r="ADJ41" s="9"/>
      <c r="ADK41" s="9"/>
      <c r="ADL41" s="9"/>
      <c r="ADM41" s="9"/>
      <c r="ADN41" s="9"/>
      <c r="ADO41" s="9"/>
      <c r="ADP41" s="9"/>
      <c r="ADQ41" s="9"/>
      <c r="ADR41" s="9"/>
      <c r="ADS41" s="9"/>
      <c r="ADT41" s="9"/>
      <c r="ADU41" s="9"/>
      <c r="ADV41" s="9"/>
      <c r="ADW41" s="9"/>
      <c r="ADX41" s="9"/>
      <c r="ADY41" s="9"/>
      <c r="ADZ41" s="9"/>
      <c r="AEA41" s="9"/>
      <c r="AEB41" s="9"/>
      <c r="AEC41" s="9"/>
      <c r="AED41" s="9"/>
      <c r="AEE41" s="9"/>
      <c r="AEF41" s="9"/>
      <c r="AEG41" s="9"/>
      <c r="AEH41" s="9"/>
      <c r="AEI41" s="9"/>
      <c r="AEJ41" s="9"/>
      <c r="AEK41" s="9"/>
      <c r="AEL41" s="9"/>
      <c r="AEM41" s="9"/>
      <c r="AEN41" s="9"/>
      <c r="AEO41" s="9"/>
      <c r="AEP41" s="9"/>
      <c r="AEQ41" s="9"/>
      <c r="AER41" s="9"/>
      <c r="AES41" s="9"/>
      <c r="AET41" s="9"/>
      <c r="AEU41" s="9"/>
      <c r="AEV41" s="9"/>
      <c r="AEW41" s="9"/>
      <c r="AEX41" s="9"/>
      <c r="AEY41" s="9"/>
      <c r="AEZ41" s="9"/>
      <c r="AFA41" s="9"/>
      <c r="AFB41" s="9"/>
      <c r="AFC41" s="9"/>
      <c r="AFD41" s="9"/>
      <c r="AFE41" s="9"/>
      <c r="AFF41" s="9"/>
      <c r="AFG41" s="9"/>
      <c r="AFH41" s="9"/>
      <c r="AFI41" s="9"/>
      <c r="AFJ41" s="9"/>
      <c r="AFK41" s="9"/>
      <c r="AFL41" s="9"/>
      <c r="AFM41" s="9"/>
      <c r="AFN41" s="9"/>
      <c r="AFO41" s="9"/>
      <c r="AFP41" s="9"/>
      <c r="AFQ41" s="9"/>
      <c r="AFR41" s="9"/>
      <c r="AFS41" s="9"/>
      <c r="AFT41" s="9"/>
      <c r="AFU41" s="9"/>
      <c r="AFV41" s="9"/>
      <c r="AFW41" s="9"/>
      <c r="AFX41" s="9"/>
      <c r="AFY41" s="9"/>
      <c r="AFZ41" s="9"/>
      <c r="AGA41" s="9"/>
      <c r="AGB41" s="9"/>
      <c r="AGC41" s="9"/>
      <c r="AGD41" s="9"/>
      <c r="AGE41" s="9"/>
      <c r="AGF41" s="9"/>
      <c r="AGG41" s="9"/>
      <c r="AGH41" s="9"/>
      <c r="AGI41" s="9"/>
      <c r="AGJ41" s="9"/>
      <c r="AGK41" s="9"/>
      <c r="AGL41" s="9"/>
      <c r="AGM41" s="9"/>
      <c r="AGN41" s="9"/>
      <c r="AGO41" s="9"/>
      <c r="AGP41" s="9"/>
    </row>
    <row r="42" spans="3:874" x14ac:dyDescent="0.3"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28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  <c r="ACM42" s="9"/>
      <c r="ACN42" s="9"/>
      <c r="ACO42" s="9"/>
      <c r="ACP42" s="9"/>
      <c r="ACQ42" s="9"/>
      <c r="ACR42" s="9"/>
      <c r="ACS42" s="9"/>
      <c r="ACT42" s="9"/>
      <c r="ACU42" s="9"/>
      <c r="ACV42" s="9"/>
      <c r="ACW42" s="9"/>
      <c r="ACX42" s="9"/>
      <c r="ACY42" s="9"/>
      <c r="ACZ42" s="9"/>
      <c r="ADA42" s="9"/>
      <c r="ADB42" s="9"/>
      <c r="ADC42" s="9"/>
      <c r="ADD42" s="9"/>
      <c r="ADE42" s="9"/>
      <c r="ADF42" s="9"/>
      <c r="ADG42" s="9"/>
      <c r="ADH42" s="9"/>
      <c r="ADI42" s="9"/>
      <c r="ADJ42" s="9"/>
      <c r="ADK42" s="9"/>
      <c r="ADL42" s="9"/>
      <c r="ADM42" s="9"/>
      <c r="ADN42" s="9"/>
      <c r="ADO42" s="9"/>
      <c r="ADP42" s="9"/>
      <c r="ADQ42" s="9"/>
      <c r="ADR42" s="9"/>
      <c r="ADS42" s="9"/>
      <c r="ADT42" s="9"/>
      <c r="ADU42" s="9"/>
      <c r="ADV42" s="9"/>
      <c r="ADW42" s="9"/>
      <c r="ADX42" s="9"/>
      <c r="ADY42" s="9"/>
      <c r="ADZ42" s="9"/>
      <c r="AEA42" s="9"/>
      <c r="AEB42" s="9"/>
      <c r="AEC42" s="9"/>
      <c r="AED42" s="9"/>
      <c r="AEE42" s="9"/>
      <c r="AEF42" s="9"/>
      <c r="AEG42" s="9"/>
      <c r="AEH42" s="9"/>
      <c r="AEI42" s="9"/>
      <c r="AEJ42" s="9"/>
      <c r="AEK42" s="9"/>
      <c r="AEL42" s="9"/>
      <c r="AEM42" s="9"/>
      <c r="AEN42" s="9"/>
      <c r="AEO42" s="9"/>
      <c r="AEP42" s="9"/>
      <c r="AEQ42" s="9"/>
      <c r="AER42" s="9"/>
      <c r="AES42" s="9"/>
      <c r="AET42" s="9"/>
      <c r="AEU42" s="9"/>
      <c r="AEV42" s="9"/>
      <c r="AEW42" s="9"/>
      <c r="AEX42" s="9"/>
      <c r="AEY42" s="9"/>
      <c r="AEZ42" s="9"/>
      <c r="AFA42" s="9"/>
      <c r="AFB42" s="9"/>
      <c r="AFC42" s="9"/>
      <c r="AFD42" s="9"/>
      <c r="AFE42" s="9"/>
      <c r="AFF42" s="9"/>
      <c r="AFG42" s="9"/>
      <c r="AFH42" s="9"/>
      <c r="AFI42" s="9"/>
      <c r="AFJ42" s="9"/>
      <c r="AFK42" s="9"/>
      <c r="AFL42" s="9"/>
      <c r="AFM42" s="9"/>
      <c r="AFN42" s="9"/>
      <c r="AFO42" s="9"/>
      <c r="AFP42" s="9"/>
      <c r="AFQ42" s="9"/>
      <c r="AFR42" s="9"/>
      <c r="AFS42" s="9"/>
      <c r="AFT42" s="9"/>
      <c r="AFU42" s="9"/>
      <c r="AFV42" s="9"/>
      <c r="AFW42" s="9"/>
      <c r="AFX42" s="9"/>
      <c r="AFY42" s="9"/>
      <c r="AFZ42" s="9"/>
      <c r="AGA42" s="9"/>
      <c r="AGB42" s="9"/>
      <c r="AGC42" s="9"/>
      <c r="AGD42" s="9"/>
      <c r="AGE42" s="9"/>
      <c r="AGF42" s="9"/>
      <c r="AGG42" s="9"/>
      <c r="AGH42" s="9"/>
      <c r="AGI42" s="9"/>
      <c r="AGJ42" s="9"/>
      <c r="AGK42" s="9"/>
      <c r="AGL42" s="9"/>
      <c r="AGM42" s="9"/>
      <c r="AGN42" s="9"/>
      <c r="AGO42" s="9"/>
      <c r="AGP42" s="9"/>
    </row>
    <row r="43" spans="3:874" x14ac:dyDescent="0.3"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28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  <c r="ACJ43" s="9"/>
      <c r="ACK43" s="9"/>
      <c r="ACL43" s="9"/>
      <c r="ACM43" s="9"/>
      <c r="ACN43" s="9"/>
      <c r="ACO43" s="9"/>
      <c r="ACP43" s="9"/>
      <c r="ACQ43" s="9"/>
      <c r="ACR43" s="9"/>
      <c r="ACS43" s="9"/>
      <c r="ACT43" s="9"/>
      <c r="ACU43" s="9"/>
      <c r="ACV43" s="9"/>
      <c r="ACW43" s="9"/>
      <c r="ACX43" s="9"/>
      <c r="ACY43" s="9"/>
      <c r="ACZ43" s="9"/>
      <c r="ADA43" s="9"/>
      <c r="ADB43" s="9"/>
      <c r="ADC43" s="9"/>
      <c r="ADD43" s="9"/>
      <c r="ADE43" s="9"/>
      <c r="ADF43" s="9"/>
      <c r="ADG43" s="9"/>
      <c r="ADH43" s="9"/>
      <c r="ADI43" s="9"/>
      <c r="ADJ43" s="9"/>
      <c r="ADK43" s="9"/>
      <c r="ADL43" s="9"/>
      <c r="ADM43" s="9"/>
      <c r="ADN43" s="9"/>
      <c r="ADO43" s="9"/>
      <c r="ADP43" s="9"/>
      <c r="ADQ43" s="9"/>
      <c r="ADR43" s="9"/>
      <c r="ADS43" s="9"/>
      <c r="ADT43" s="9"/>
      <c r="ADU43" s="9"/>
      <c r="ADV43" s="9"/>
      <c r="ADW43" s="9"/>
      <c r="ADX43" s="9"/>
      <c r="ADY43" s="9"/>
      <c r="ADZ43" s="9"/>
      <c r="AEA43" s="9"/>
      <c r="AEB43" s="9"/>
      <c r="AEC43" s="9"/>
      <c r="AED43" s="9"/>
      <c r="AEE43" s="9"/>
      <c r="AEF43" s="9"/>
      <c r="AEG43" s="9"/>
      <c r="AEH43" s="9"/>
      <c r="AEI43" s="9"/>
      <c r="AEJ43" s="9"/>
      <c r="AEK43" s="9"/>
      <c r="AEL43" s="9"/>
      <c r="AEM43" s="9"/>
      <c r="AEN43" s="9"/>
      <c r="AEO43" s="9"/>
      <c r="AEP43" s="9"/>
      <c r="AEQ43" s="9"/>
      <c r="AER43" s="9"/>
      <c r="AES43" s="9"/>
      <c r="AET43" s="9"/>
      <c r="AEU43" s="9"/>
      <c r="AEV43" s="9"/>
      <c r="AEW43" s="9"/>
      <c r="AEX43" s="9"/>
      <c r="AEY43" s="9"/>
      <c r="AEZ43" s="9"/>
      <c r="AFA43" s="9"/>
      <c r="AFB43" s="9"/>
      <c r="AFC43" s="9"/>
      <c r="AFD43" s="9"/>
      <c r="AFE43" s="9"/>
      <c r="AFF43" s="9"/>
      <c r="AFG43" s="9"/>
      <c r="AFH43" s="9"/>
      <c r="AFI43" s="9"/>
      <c r="AFJ43" s="9"/>
      <c r="AFK43" s="9"/>
      <c r="AFL43" s="9"/>
      <c r="AFM43" s="9"/>
      <c r="AFN43" s="9"/>
      <c r="AFO43" s="9"/>
      <c r="AFP43" s="9"/>
      <c r="AFQ43" s="9"/>
      <c r="AFR43" s="9"/>
      <c r="AFS43" s="9"/>
      <c r="AFT43" s="9"/>
      <c r="AFU43" s="9"/>
      <c r="AFV43" s="9"/>
      <c r="AFW43" s="9"/>
      <c r="AFX43" s="9"/>
      <c r="AFY43" s="9"/>
      <c r="AFZ43" s="9"/>
      <c r="AGA43" s="9"/>
      <c r="AGB43" s="9"/>
      <c r="AGC43" s="9"/>
      <c r="AGD43" s="9"/>
      <c r="AGE43" s="9"/>
      <c r="AGF43" s="9"/>
      <c r="AGG43" s="9"/>
      <c r="AGH43" s="9"/>
      <c r="AGI43" s="9"/>
      <c r="AGJ43" s="9"/>
      <c r="AGK43" s="9"/>
      <c r="AGL43" s="9"/>
      <c r="AGM43" s="9"/>
      <c r="AGN43" s="9"/>
      <c r="AGO43" s="9"/>
      <c r="AGP43" s="9"/>
    </row>
    <row r="44" spans="3:874" x14ac:dyDescent="0.3"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28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  <c r="ACK44" s="9"/>
      <c r="ACL44" s="9"/>
      <c r="ACM44" s="9"/>
      <c r="ACN44" s="9"/>
      <c r="ACO44" s="9"/>
      <c r="ACP44" s="9"/>
      <c r="ACQ44" s="9"/>
      <c r="ACR44" s="9"/>
      <c r="ACS44" s="9"/>
      <c r="ACT44" s="9"/>
      <c r="ACU44" s="9"/>
      <c r="ACV44" s="9"/>
      <c r="ACW44" s="9"/>
      <c r="ACX44" s="9"/>
      <c r="ACY44" s="9"/>
      <c r="ACZ44" s="9"/>
      <c r="ADA44" s="9"/>
      <c r="ADB44" s="9"/>
      <c r="ADC44" s="9"/>
      <c r="ADD44" s="9"/>
      <c r="ADE44" s="9"/>
      <c r="ADF44" s="9"/>
      <c r="ADG44" s="9"/>
      <c r="ADH44" s="9"/>
      <c r="ADI44" s="9"/>
      <c r="ADJ44" s="9"/>
      <c r="ADK44" s="9"/>
      <c r="ADL44" s="9"/>
      <c r="ADM44" s="9"/>
      <c r="ADN44" s="9"/>
      <c r="ADO44" s="9"/>
      <c r="ADP44" s="9"/>
      <c r="ADQ44" s="9"/>
      <c r="ADR44" s="9"/>
      <c r="ADS44" s="9"/>
      <c r="ADT44" s="9"/>
      <c r="ADU44" s="9"/>
      <c r="ADV44" s="9"/>
      <c r="ADW44" s="9"/>
      <c r="ADX44" s="9"/>
      <c r="ADY44" s="9"/>
      <c r="ADZ44" s="9"/>
      <c r="AEA44" s="9"/>
      <c r="AEB44" s="9"/>
      <c r="AEC44" s="9"/>
      <c r="AED44" s="9"/>
      <c r="AEE44" s="9"/>
      <c r="AEF44" s="9"/>
      <c r="AEG44" s="9"/>
      <c r="AEH44" s="9"/>
      <c r="AEI44" s="9"/>
      <c r="AEJ44" s="9"/>
      <c r="AEK44" s="9"/>
      <c r="AEL44" s="9"/>
      <c r="AEM44" s="9"/>
      <c r="AEN44" s="9"/>
      <c r="AEO44" s="9"/>
      <c r="AEP44" s="9"/>
      <c r="AEQ44" s="9"/>
      <c r="AER44" s="9"/>
      <c r="AES44" s="9"/>
      <c r="AET44" s="9"/>
      <c r="AEU44" s="9"/>
      <c r="AEV44" s="9"/>
      <c r="AEW44" s="9"/>
      <c r="AEX44" s="9"/>
      <c r="AEY44" s="9"/>
      <c r="AEZ44" s="9"/>
      <c r="AFA44" s="9"/>
      <c r="AFB44" s="9"/>
      <c r="AFC44" s="9"/>
      <c r="AFD44" s="9"/>
      <c r="AFE44" s="9"/>
      <c r="AFF44" s="9"/>
      <c r="AFG44" s="9"/>
      <c r="AFH44" s="9"/>
      <c r="AFI44" s="9"/>
      <c r="AFJ44" s="9"/>
      <c r="AFK44" s="9"/>
      <c r="AFL44" s="9"/>
      <c r="AFM44" s="9"/>
      <c r="AFN44" s="9"/>
      <c r="AFO44" s="9"/>
      <c r="AFP44" s="9"/>
      <c r="AFQ44" s="9"/>
      <c r="AFR44" s="9"/>
      <c r="AFS44" s="9"/>
      <c r="AFT44" s="9"/>
      <c r="AFU44" s="9"/>
      <c r="AFV44" s="9"/>
      <c r="AFW44" s="9"/>
      <c r="AFX44" s="9"/>
      <c r="AFY44" s="9"/>
      <c r="AFZ44" s="9"/>
      <c r="AGA44" s="9"/>
      <c r="AGB44" s="9"/>
      <c r="AGC44" s="9"/>
      <c r="AGD44" s="9"/>
      <c r="AGE44" s="9"/>
      <c r="AGF44" s="9"/>
      <c r="AGG44" s="9"/>
      <c r="AGH44" s="9"/>
      <c r="AGI44" s="9"/>
      <c r="AGJ44" s="9"/>
      <c r="AGK44" s="9"/>
      <c r="AGL44" s="9"/>
      <c r="AGM44" s="9"/>
      <c r="AGN44" s="9"/>
      <c r="AGO44" s="9"/>
      <c r="AGP44" s="9"/>
    </row>
    <row r="45" spans="3:874" x14ac:dyDescent="0.3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28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  <c r="ACN45" s="9"/>
      <c r="ACO45" s="9"/>
      <c r="ACP45" s="9"/>
      <c r="ACQ45" s="9"/>
      <c r="ACR45" s="9"/>
      <c r="ACS45" s="9"/>
      <c r="ACT45" s="9"/>
      <c r="ACU45" s="9"/>
      <c r="ACV45" s="9"/>
      <c r="ACW45" s="9"/>
      <c r="ACX45" s="9"/>
      <c r="ACY45" s="9"/>
      <c r="ACZ45" s="9"/>
      <c r="ADA45" s="9"/>
      <c r="ADB45" s="9"/>
      <c r="ADC45" s="9"/>
      <c r="ADD45" s="9"/>
      <c r="ADE45" s="9"/>
      <c r="ADF45" s="9"/>
      <c r="ADG45" s="9"/>
      <c r="ADH45" s="9"/>
      <c r="ADI45" s="9"/>
      <c r="ADJ45" s="9"/>
      <c r="ADK45" s="9"/>
      <c r="ADL45" s="9"/>
      <c r="ADM45" s="9"/>
      <c r="ADN45" s="9"/>
      <c r="ADO45" s="9"/>
      <c r="ADP45" s="9"/>
      <c r="ADQ45" s="9"/>
      <c r="ADR45" s="9"/>
      <c r="ADS45" s="9"/>
      <c r="ADT45" s="9"/>
      <c r="ADU45" s="9"/>
      <c r="ADV45" s="9"/>
      <c r="ADW45" s="9"/>
      <c r="ADX45" s="9"/>
      <c r="ADY45" s="9"/>
      <c r="ADZ45" s="9"/>
      <c r="AEA45" s="9"/>
      <c r="AEB45" s="9"/>
      <c r="AEC45" s="9"/>
      <c r="AED45" s="9"/>
      <c r="AEE45" s="9"/>
      <c r="AEF45" s="9"/>
      <c r="AEG45" s="9"/>
      <c r="AEH45" s="9"/>
      <c r="AEI45" s="9"/>
      <c r="AEJ45" s="9"/>
      <c r="AEK45" s="9"/>
      <c r="AEL45" s="9"/>
      <c r="AEM45" s="9"/>
      <c r="AEN45" s="9"/>
      <c r="AEO45" s="9"/>
      <c r="AEP45" s="9"/>
      <c r="AEQ45" s="9"/>
      <c r="AER45" s="9"/>
      <c r="AES45" s="9"/>
      <c r="AET45" s="9"/>
      <c r="AEU45" s="9"/>
      <c r="AEV45" s="9"/>
      <c r="AEW45" s="9"/>
      <c r="AEX45" s="9"/>
      <c r="AEY45" s="9"/>
      <c r="AEZ45" s="9"/>
      <c r="AFA45" s="9"/>
      <c r="AFB45" s="9"/>
      <c r="AFC45" s="9"/>
      <c r="AFD45" s="9"/>
      <c r="AFE45" s="9"/>
      <c r="AFF45" s="9"/>
      <c r="AFG45" s="9"/>
      <c r="AFH45" s="9"/>
      <c r="AFI45" s="9"/>
      <c r="AFJ45" s="9"/>
      <c r="AFK45" s="9"/>
      <c r="AFL45" s="9"/>
      <c r="AFM45" s="9"/>
      <c r="AFN45" s="9"/>
      <c r="AFO45" s="9"/>
      <c r="AFP45" s="9"/>
      <c r="AFQ45" s="9"/>
      <c r="AFR45" s="9"/>
      <c r="AFS45" s="9"/>
      <c r="AFT45" s="9"/>
      <c r="AFU45" s="9"/>
      <c r="AFV45" s="9"/>
      <c r="AFW45" s="9"/>
      <c r="AFX45" s="9"/>
      <c r="AFY45" s="9"/>
      <c r="AFZ45" s="9"/>
      <c r="AGA45" s="9"/>
      <c r="AGB45" s="9"/>
      <c r="AGC45" s="9"/>
      <c r="AGD45" s="9"/>
      <c r="AGE45" s="9"/>
      <c r="AGF45" s="9"/>
      <c r="AGG45" s="9"/>
      <c r="AGH45" s="9"/>
      <c r="AGI45" s="9"/>
      <c r="AGJ45" s="9"/>
      <c r="AGK45" s="9"/>
      <c r="AGL45" s="9"/>
      <c r="AGM45" s="9"/>
      <c r="AGN45" s="9"/>
      <c r="AGO45" s="9"/>
      <c r="AGP45" s="9"/>
    </row>
    <row r="46" spans="3:874" x14ac:dyDescent="0.3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28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  <c r="ACF46" s="9"/>
      <c r="ACG46" s="9"/>
      <c r="ACH46" s="9"/>
      <c r="ACI46" s="9"/>
      <c r="ACJ46" s="9"/>
      <c r="ACK46" s="9"/>
      <c r="ACL46" s="9"/>
      <c r="ACM46" s="9"/>
      <c r="ACN46" s="9"/>
      <c r="ACO46" s="9"/>
      <c r="ACP46" s="9"/>
      <c r="ACQ46" s="9"/>
      <c r="ACR46" s="9"/>
      <c r="ACS46" s="9"/>
      <c r="ACT46" s="9"/>
      <c r="ACU46" s="9"/>
      <c r="ACV46" s="9"/>
      <c r="ACW46" s="9"/>
      <c r="ACX46" s="9"/>
      <c r="ACY46" s="9"/>
      <c r="ACZ46" s="9"/>
      <c r="ADA46" s="9"/>
      <c r="ADB46" s="9"/>
      <c r="ADC46" s="9"/>
      <c r="ADD46" s="9"/>
      <c r="ADE46" s="9"/>
      <c r="ADF46" s="9"/>
      <c r="ADG46" s="9"/>
      <c r="ADH46" s="9"/>
      <c r="ADI46" s="9"/>
      <c r="ADJ46" s="9"/>
      <c r="ADK46" s="9"/>
      <c r="ADL46" s="9"/>
      <c r="ADM46" s="9"/>
      <c r="ADN46" s="9"/>
      <c r="ADO46" s="9"/>
      <c r="ADP46" s="9"/>
      <c r="ADQ46" s="9"/>
      <c r="ADR46" s="9"/>
      <c r="ADS46" s="9"/>
      <c r="ADT46" s="9"/>
      <c r="ADU46" s="9"/>
      <c r="ADV46" s="9"/>
      <c r="ADW46" s="9"/>
      <c r="ADX46" s="9"/>
      <c r="ADY46" s="9"/>
      <c r="ADZ46" s="9"/>
      <c r="AEA46" s="9"/>
      <c r="AEB46" s="9"/>
      <c r="AEC46" s="9"/>
      <c r="AED46" s="9"/>
      <c r="AEE46" s="9"/>
      <c r="AEF46" s="9"/>
      <c r="AEG46" s="9"/>
      <c r="AEH46" s="9"/>
      <c r="AEI46" s="9"/>
      <c r="AEJ46" s="9"/>
      <c r="AEK46" s="9"/>
      <c r="AEL46" s="9"/>
      <c r="AEM46" s="9"/>
      <c r="AEN46" s="9"/>
      <c r="AEO46" s="9"/>
      <c r="AEP46" s="9"/>
      <c r="AEQ46" s="9"/>
      <c r="AER46" s="9"/>
      <c r="AES46" s="9"/>
      <c r="AET46" s="9"/>
      <c r="AEU46" s="9"/>
      <c r="AEV46" s="9"/>
      <c r="AEW46" s="9"/>
      <c r="AEX46" s="9"/>
      <c r="AEY46" s="9"/>
      <c r="AEZ46" s="9"/>
      <c r="AFA46" s="9"/>
      <c r="AFB46" s="9"/>
      <c r="AFC46" s="9"/>
      <c r="AFD46" s="9"/>
      <c r="AFE46" s="9"/>
      <c r="AFF46" s="9"/>
      <c r="AFG46" s="9"/>
      <c r="AFH46" s="9"/>
      <c r="AFI46" s="9"/>
      <c r="AFJ46" s="9"/>
      <c r="AFK46" s="9"/>
      <c r="AFL46" s="9"/>
      <c r="AFM46" s="9"/>
      <c r="AFN46" s="9"/>
      <c r="AFO46" s="9"/>
      <c r="AFP46" s="9"/>
      <c r="AFQ46" s="9"/>
      <c r="AFR46" s="9"/>
      <c r="AFS46" s="9"/>
      <c r="AFT46" s="9"/>
      <c r="AFU46" s="9"/>
      <c r="AFV46" s="9"/>
      <c r="AFW46" s="9"/>
      <c r="AFX46" s="9"/>
      <c r="AFY46" s="9"/>
      <c r="AFZ46" s="9"/>
      <c r="AGA46" s="9"/>
      <c r="AGB46" s="9"/>
      <c r="AGC46" s="9"/>
      <c r="AGD46" s="9"/>
      <c r="AGE46" s="9"/>
      <c r="AGF46" s="9"/>
      <c r="AGG46" s="9"/>
      <c r="AGH46" s="9"/>
      <c r="AGI46" s="9"/>
      <c r="AGJ46" s="9"/>
      <c r="AGK46" s="9"/>
      <c r="AGL46" s="9"/>
      <c r="AGM46" s="9"/>
      <c r="AGN46" s="9"/>
      <c r="AGO46" s="9"/>
      <c r="AGP46" s="9"/>
    </row>
    <row r="47" spans="3:874" x14ac:dyDescent="0.3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2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7"/>
      <c r="ZL47" s="7"/>
      <c r="ZM47" s="7"/>
      <c r="ZN47" s="7"/>
      <c r="ZO47" s="7"/>
      <c r="ZP47" s="7"/>
      <c r="ZQ47" s="7"/>
      <c r="ZR47" s="7"/>
      <c r="ZS47" s="7"/>
      <c r="ZT47" s="7"/>
      <c r="ZU47" s="7"/>
      <c r="ZV47" s="7"/>
      <c r="ZW47" s="7"/>
      <c r="ZX47" s="7"/>
      <c r="ZY47" s="7"/>
      <c r="ZZ47" s="7"/>
      <c r="AAA47" s="7"/>
      <c r="AAB47" s="7"/>
      <c r="AAC47" s="7"/>
      <c r="AAD47" s="7"/>
      <c r="AAE47" s="7"/>
      <c r="AAF47" s="7"/>
      <c r="AAG47" s="7"/>
      <c r="AAH47" s="7"/>
      <c r="AAI47" s="7"/>
      <c r="AAJ47" s="7"/>
      <c r="AAK47" s="7"/>
      <c r="AAL47" s="7"/>
      <c r="AAM47" s="7"/>
      <c r="AAN47" s="7"/>
      <c r="AAO47" s="7"/>
      <c r="AAP47" s="7"/>
      <c r="AAQ47" s="7"/>
      <c r="AAR47" s="7"/>
      <c r="AAS47" s="7"/>
      <c r="AAT47" s="7"/>
      <c r="AAU47" s="7"/>
      <c r="AAV47" s="7"/>
      <c r="AAW47" s="7"/>
      <c r="AAX47" s="7"/>
      <c r="AAY47" s="7"/>
      <c r="AAZ47" s="7"/>
      <c r="ABA47" s="7"/>
      <c r="ABB47" s="7"/>
      <c r="ABC47" s="7"/>
      <c r="ABD47" s="7"/>
      <c r="ABE47" s="7"/>
      <c r="ABF47" s="7"/>
      <c r="ABG47" s="7"/>
      <c r="ABH47" s="7"/>
      <c r="ABI47" s="7"/>
      <c r="ABJ47" s="7"/>
      <c r="ABK47" s="7"/>
      <c r="ABL47" s="7"/>
      <c r="ABM47" s="7"/>
      <c r="ABN47" s="7"/>
      <c r="ABO47" s="7"/>
      <c r="ABP47" s="7"/>
      <c r="ABQ47" s="7"/>
      <c r="ABR47" s="7"/>
      <c r="ABS47" s="7"/>
      <c r="ABT47" s="7"/>
      <c r="ABU47" s="7"/>
      <c r="ABV47" s="7"/>
      <c r="ABW47" s="7"/>
      <c r="ABX47" s="7"/>
      <c r="ABY47" s="7"/>
      <c r="ABZ47" s="7"/>
      <c r="ACA47" s="7"/>
      <c r="ACB47" s="7"/>
      <c r="ACC47" s="7"/>
      <c r="ACD47" s="7"/>
      <c r="ACE47" s="7"/>
      <c r="ACF47" s="7"/>
      <c r="ACG47" s="7"/>
      <c r="ACH47" s="7"/>
      <c r="ACI47" s="7"/>
      <c r="ACJ47" s="7"/>
      <c r="ACK47" s="7"/>
      <c r="ACL47" s="7"/>
      <c r="ACM47" s="7"/>
      <c r="ACN47" s="7"/>
      <c r="ACO47" s="7"/>
      <c r="ACP47" s="7"/>
      <c r="ACQ47" s="7"/>
      <c r="ACR47" s="7"/>
      <c r="ACS47" s="7"/>
      <c r="ACT47" s="7"/>
      <c r="ACU47" s="7"/>
      <c r="ACV47" s="7"/>
      <c r="ACW47" s="7"/>
      <c r="ACX47" s="7"/>
      <c r="ACY47" s="7"/>
      <c r="ACZ47" s="7"/>
      <c r="ADA47" s="7"/>
      <c r="ADB47" s="7"/>
      <c r="ADC47" s="7"/>
      <c r="ADD47" s="7"/>
      <c r="ADE47" s="7"/>
      <c r="ADF47" s="7"/>
      <c r="ADG47" s="7"/>
      <c r="ADH47" s="7"/>
      <c r="ADI47" s="7"/>
      <c r="ADJ47" s="7"/>
      <c r="ADK47" s="7"/>
      <c r="ADL47" s="7"/>
      <c r="ADM47" s="7"/>
      <c r="ADN47" s="7"/>
      <c r="ADO47" s="7"/>
      <c r="ADP47" s="7"/>
      <c r="ADQ47" s="7"/>
      <c r="ADR47" s="8"/>
      <c r="ADS47" s="8"/>
      <c r="ADT47" s="8"/>
      <c r="ADU47" s="8"/>
      <c r="ADV47" s="8"/>
      <c r="ADW47" s="8"/>
      <c r="ADX47" s="8"/>
      <c r="ADY47" s="8"/>
      <c r="ADZ47" s="8"/>
      <c r="AEA47" s="8"/>
      <c r="AEB47" s="8"/>
      <c r="AEC47" s="8"/>
      <c r="AED47" s="8"/>
      <c r="AEE47" s="8"/>
      <c r="AEF47" s="8"/>
      <c r="AEG47" s="8"/>
      <c r="AEH47" s="8"/>
      <c r="AEI47" s="8"/>
      <c r="AEJ47" s="8"/>
      <c r="AEK47" s="8"/>
      <c r="AEL47" s="8"/>
      <c r="AEM47" s="8"/>
      <c r="AEN47" s="8"/>
      <c r="AEO47" s="8"/>
      <c r="AEP47" s="8"/>
      <c r="AEQ47" s="8"/>
      <c r="AER47" s="8"/>
      <c r="AES47" s="8"/>
      <c r="AET47" s="8"/>
      <c r="AEU47" s="8"/>
      <c r="AEV47" s="8"/>
      <c r="AEW47" s="8"/>
      <c r="AEX47" s="8"/>
      <c r="AEY47" s="8"/>
      <c r="AEZ47" s="8"/>
      <c r="AFA47" s="8"/>
      <c r="AFB47" s="8"/>
      <c r="AFC47" s="8"/>
      <c r="AFD47" s="8"/>
      <c r="AFE47" s="8"/>
      <c r="AFF47" s="8"/>
      <c r="AFG47" s="8"/>
      <c r="AFH47" s="8"/>
      <c r="AFI47" s="8"/>
      <c r="AFJ47" s="8"/>
      <c r="AFK47" s="8"/>
      <c r="AFL47" s="8"/>
      <c r="AFM47" s="8"/>
      <c r="AFN47" s="8"/>
      <c r="AFO47" s="8"/>
      <c r="AFP47" s="8"/>
      <c r="AFQ47" s="8"/>
      <c r="AFR47" s="8"/>
      <c r="AFS47" s="8"/>
      <c r="AFT47" s="8"/>
      <c r="AFU47" s="8"/>
      <c r="AFV47" s="8"/>
      <c r="AFW47" s="8"/>
      <c r="AFX47" s="8"/>
      <c r="AFY47" s="8"/>
      <c r="AFZ47" s="8"/>
      <c r="AGA47" s="8"/>
      <c r="AGB47" s="8"/>
      <c r="AGC47" s="8"/>
      <c r="AGD47" s="8"/>
      <c r="AGE47" s="8"/>
      <c r="AGF47" s="8"/>
      <c r="AGG47" s="8"/>
      <c r="AGH47" s="8"/>
      <c r="AGI47" s="8"/>
      <c r="AGJ47" s="8"/>
      <c r="AGK47" s="8"/>
      <c r="AGL47" s="8"/>
      <c r="AGM47" s="8"/>
      <c r="AGN47" s="8"/>
      <c r="AGO47" s="8"/>
      <c r="AGP47" s="8"/>
    </row>
    <row r="48" spans="3:874" x14ac:dyDescent="0.3"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2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7"/>
      <c r="ZL48" s="7"/>
      <c r="ZM48" s="7"/>
      <c r="ZN48" s="7"/>
      <c r="ZO48" s="7"/>
      <c r="ZP48" s="7"/>
      <c r="ZQ48" s="7"/>
      <c r="ZR48" s="7"/>
      <c r="ZS48" s="7"/>
      <c r="ZT48" s="7"/>
      <c r="ZU48" s="7"/>
      <c r="ZV48" s="7"/>
      <c r="ZW48" s="7"/>
      <c r="ZX48" s="7"/>
      <c r="ZY48" s="7"/>
      <c r="ZZ48" s="7"/>
      <c r="AAA48" s="7"/>
      <c r="AAB48" s="7"/>
      <c r="AAC48" s="7"/>
      <c r="AAD48" s="7"/>
      <c r="AAE48" s="7"/>
      <c r="AAF48" s="7"/>
      <c r="AAG48" s="7"/>
      <c r="AAH48" s="7"/>
      <c r="AAI48" s="7"/>
      <c r="AAJ48" s="7"/>
      <c r="AAK48" s="7"/>
      <c r="AAL48" s="7"/>
      <c r="AAM48" s="7"/>
      <c r="AAN48" s="7"/>
      <c r="AAO48" s="7"/>
      <c r="AAP48" s="7"/>
      <c r="AAQ48" s="7"/>
      <c r="AAR48" s="7"/>
      <c r="AAS48" s="7"/>
      <c r="AAT48" s="7"/>
      <c r="AAU48" s="7"/>
      <c r="AAV48" s="7"/>
      <c r="AAW48" s="7"/>
      <c r="AAX48" s="7"/>
      <c r="AAY48" s="7"/>
      <c r="AAZ48" s="7"/>
      <c r="ABA48" s="7"/>
      <c r="ABB48" s="7"/>
      <c r="ABC48" s="7"/>
      <c r="ABD48" s="7"/>
      <c r="ABE48" s="7"/>
      <c r="ABF48" s="7"/>
      <c r="ABG48" s="7"/>
      <c r="ABH48" s="7"/>
      <c r="ABI48" s="7"/>
      <c r="ABJ48" s="7"/>
      <c r="ABK48" s="7"/>
      <c r="ABL48" s="7"/>
      <c r="ABM48" s="7"/>
      <c r="ABN48" s="7"/>
      <c r="ABO48" s="7"/>
      <c r="ABP48" s="7"/>
      <c r="ABQ48" s="7"/>
      <c r="ABR48" s="7"/>
      <c r="ABS48" s="7"/>
      <c r="ABT48" s="7"/>
      <c r="ABU48" s="7"/>
      <c r="ABV48" s="7"/>
      <c r="ABW48" s="7"/>
      <c r="ABX48" s="7"/>
      <c r="ABY48" s="7"/>
      <c r="ABZ48" s="7"/>
      <c r="ACA48" s="7"/>
      <c r="ACB48" s="7"/>
      <c r="ACC48" s="7"/>
      <c r="ACD48" s="7"/>
      <c r="ACE48" s="7"/>
      <c r="ACF48" s="7"/>
      <c r="ACG48" s="7"/>
      <c r="ACH48" s="7"/>
      <c r="ACI48" s="7"/>
      <c r="ACJ48" s="7"/>
      <c r="ACK48" s="7"/>
      <c r="ACL48" s="7"/>
      <c r="ACM48" s="7"/>
      <c r="ACN48" s="7"/>
      <c r="ACO48" s="7"/>
      <c r="ACP48" s="7"/>
      <c r="ACQ48" s="7"/>
      <c r="ACR48" s="7"/>
      <c r="ACS48" s="7"/>
      <c r="ACT48" s="7"/>
      <c r="ACU48" s="7"/>
      <c r="ACV48" s="7"/>
      <c r="ACW48" s="7"/>
      <c r="ACX48" s="7"/>
      <c r="ACY48" s="7"/>
      <c r="ACZ48" s="7"/>
      <c r="ADA48" s="7"/>
      <c r="ADB48" s="7"/>
      <c r="ADC48" s="7"/>
      <c r="ADD48" s="7"/>
      <c r="ADE48" s="7"/>
      <c r="ADF48" s="7"/>
      <c r="ADG48" s="7"/>
      <c r="ADH48" s="7"/>
      <c r="ADI48" s="7"/>
      <c r="ADJ48" s="7"/>
      <c r="ADK48" s="7"/>
      <c r="ADL48" s="7"/>
      <c r="ADM48" s="7"/>
      <c r="ADN48" s="7"/>
      <c r="ADO48" s="7"/>
      <c r="ADP48" s="7"/>
      <c r="ADQ48" s="7"/>
      <c r="ADR48" s="8"/>
      <c r="ADS48" s="8"/>
      <c r="ADT48" s="8"/>
      <c r="ADU48" s="8"/>
      <c r="ADV48" s="8"/>
      <c r="ADW48" s="8"/>
      <c r="ADX48" s="8"/>
      <c r="ADY48" s="8"/>
      <c r="ADZ48" s="8"/>
      <c r="AEA48" s="8"/>
      <c r="AEB48" s="8"/>
      <c r="AEC48" s="8"/>
      <c r="AED48" s="8"/>
      <c r="AEE48" s="8"/>
      <c r="AEF48" s="8"/>
      <c r="AEG48" s="8"/>
      <c r="AEH48" s="8"/>
      <c r="AEI48" s="8"/>
      <c r="AEJ48" s="8"/>
      <c r="AEK48" s="8"/>
      <c r="AEL48" s="8"/>
      <c r="AEM48" s="8"/>
      <c r="AEN48" s="8"/>
      <c r="AEO48" s="8"/>
      <c r="AEP48" s="8"/>
      <c r="AEQ48" s="8"/>
      <c r="AER48" s="8"/>
      <c r="AES48" s="8"/>
      <c r="AET48" s="8"/>
      <c r="AEU48" s="8"/>
      <c r="AEV48" s="8"/>
      <c r="AEW48" s="8"/>
      <c r="AEX48" s="8"/>
      <c r="AEY48" s="8"/>
      <c r="AEZ48" s="8"/>
      <c r="AFA48" s="8"/>
      <c r="AFB48" s="8"/>
      <c r="AFC48" s="8"/>
      <c r="AFD48" s="8"/>
      <c r="AFE48" s="8"/>
      <c r="AFF48" s="8"/>
      <c r="AFG48" s="8"/>
      <c r="AFH48" s="8"/>
      <c r="AFI48" s="8"/>
      <c r="AFJ48" s="8"/>
      <c r="AFK48" s="8"/>
      <c r="AFL48" s="8"/>
      <c r="AFM48" s="8"/>
      <c r="AFN48" s="8"/>
      <c r="AFO48" s="8"/>
      <c r="AFP48" s="8"/>
      <c r="AFQ48" s="8"/>
      <c r="AFR48" s="8"/>
      <c r="AFS48" s="8"/>
      <c r="AFT48" s="8"/>
      <c r="AFU48" s="8"/>
      <c r="AFV48" s="8"/>
      <c r="AFW48" s="8"/>
      <c r="AFX48" s="8"/>
      <c r="AFY48" s="8"/>
      <c r="AFZ48" s="8"/>
      <c r="AGA48" s="8"/>
      <c r="AGB48" s="8"/>
      <c r="AGC48" s="8"/>
      <c r="AGD48" s="8"/>
      <c r="AGE48" s="8"/>
      <c r="AGF48" s="9"/>
      <c r="AGG48" s="9"/>
      <c r="AGH48" s="9"/>
      <c r="AGI48" s="8"/>
      <c r="AGJ48" s="8"/>
      <c r="AGK48" s="8"/>
      <c r="AGL48" s="8"/>
      <c r="AGM48" s="8"/>
      <c r="AGN48" s="8"/>
      <c r="AGO48" s="8"/>
      <c r="AGP48" s="8"/>
    </row>
    <row r="49" spans="6:874" x14ac:dyDescent="0.3"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7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25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3"/>
      <c r="ZP49" s="3"/>
      <c r="ZQ49" s="3"/>
      <c r="ZR49" s="3"/>
      <c r="ZS49" s="3"/>
      <c r="ZT49" s="3"/>
      <c r="ZU49" s="3"/>
      <c r="ZV49" s="3"/>
      <c r="ZW49" s="3"/>
      <c r="ZX49" s="3"/>
      <c r="ZY49" s="3"/>
      <c r="ZZ49" s="3"/>
      <c r="AAA49" s="3"/>
      <c r="AAB49" s="3"/>
      <c r="AAC49" s="3"/>
      <c r="AAD49" s="3"/>
      <c r="AAE49" s="3"/>
      <c r="AAF49" s="3"/>
      <c r="AAG49" s="3"/>
      <c r="AAH49" s="3"/>
      <c r="AAI49" s="3"/>
      <c r="AAJ49" s="3"/>
      <c r="AAK49" s="3"/>
      <c r="AAL49" s="3"/>
      <c r="AAM49" s="3"/>
      <c r="AAN49" s="3"/>
      <c r="AAO49" s="3"/>
      <c r="AAP49" s="3"/>
      <c r="AAQ49" s="3"/>
      <c r="AAR49" s="3"/>
      <c r="AAS49" s="3"/>
      <c r="AAT49" s="3"/>
      <c r="AAU49" s="3"/>
      <c r="AAV49" s="3"/>
      <c r="AAW49" s="3"/>
      <c r="AAX49" s="3"/>
      <c r="AAY49" s="3"/>
      <c r="AAZ49" s="3"/>
      <c r="ABA49" s="3"/>
      <c r="ABB49" s="3"/>
      <c r="ABC49" s="3"/>
      <c r="ABD49" s="3"/>
      <c r="ABE49" s="3"/>
      <c r="ABF49" s="3"/>
      <c r="ABG49" s="3"/>
      <c r="ABH49" s="3"/>
      <c r="ABI49" s="3"/>
      <c r="ABJ49" s="3"/>
      <c r="ABK49" s="3"/>
      <c r="ABL49" s="3"/>
      <c r="ABM49" s="3"/>
      <c r="ABN49" s="3"/>
      <c r="ABO49" s="3"/>
      <c r="ABP49" s="3"/>
      <c r="ABQ49" s="3"/>
      <c r="ABR49" s="3"/>
      <c r="ABS49" s="3"/>
      <c r="ABT49" s="3"/>
      <c r="ABU49" s="3"/>
      <c r="ABV49" s="3"/>
      <c r="ABW49" s="3"/>
      <c r="ABX49" s="3"/>
      <c r="ABY49" s="3"/>
      <c r="ABZ49" s="3"/>
      <c r="ACA49" s="3"/>
      <c r="ACB49" s="3"/>
      <c r="ACC49" s="3"/>
      <c r="ACD49" s="3"/>
      <c r="ACE49" s="3"/>
      <c r="ACF49" s="3"/>
      <c r="ACG49" s="3"/>
      <c r="ACH49" s="3"/>
      <c r="ACI49" s="3"/>
      <c r="ACJ49" s="3"/>
      <c r="ACK49" s="3"/>
      <c r="ACL49" s="3"/>
      <c r="ACM49" s="3"/>
      <c r="ACN49" s="3"/>
      <c r="ACO49" s="3"/>
      <c r="ACP49" s="3"/>
      <c r="ACQ49" s="3"/>
      <c r="ACR49" s="3"/>
      <c r="ACS49" s="3"/>
      <c r="ACT49" s="3"/>
      <c r="ACU49" s="3"/>
      <c r="ACV49" s="3"/>
      <c r="ACW49" s="3"/>
      <c r="ACX49" s="3"/>
      <c r="ACY49" s="3"/>
      <c r="ACZ49" s="3"/>
      <c r="ADA49" s="3"/>
      <c r="ADB49" s="3"/>
      <c r="ADC49" s="3"/>
      <c r="ADD49" s="3"/>
      <c r="ADE49" s="3"/>
      <c r="ADF49" s="3"/>
      <c r="ADG49" s="3"/>
      <c r="ADH49" s="3"/>
      <c r="ADI49" s="3"/>
      <c r="ADJ49" s="3"/>
      <c r="ADK49" s="3"/>
      <c r="ADL49" s="3"/>
      <c r="ADM49" s="3"/>
      <c r="ADN49" s="3"/>
      <c r="ADO49" s="3"/>
      <c r="ADP49" s="3"/>
      <c r="ADQ49" s="3"/>
      <c r="ADR49" s="13"/>
      <c r="ADS49" s="13"/>
      <c r="ADT49" s="13"/>
      <c r="ADU49" s="13"/>
      <c r="ADV49" s="13"/>
      <c r="ADW49" s="13"/>
      <c r="ADX49" s="13"/>
      <c r="ADY49" s="13"/>
      <c r="ADZ49" s="13"/>
      <c r="AEA49" s="13"/>
      <c r="AEB49" s="13"/>
      <c r="AEC49" s="13"/>
      <c r="AED49" s="13"/>
      <c r="AEE49" s="13"/>
      <c r="AEF49" s="13"/>
      <c r="AEG49" s="13"/>
      <c r="AEH49" s="13"/>
      <c r="AEI49" s="13"/>
      <c r="AEJ49" s="13"/>
      <c r="AEK49" s="13"/>
      <c r="AEL49" s="13"/>
      <c r="AEM49" s="13"/>
      <c r="AEN49" s="13"/>
      <c r="AEO49" s="13"/>
      <c r="AEP49" s="13"/>
      <c r="AEQ49" s="13"/>
      <c r="AER49" s="13"/>
      <c r="AES49" s="13"/>
      <c r="AET49" s="13"/>
      <c r="AEU49" s="13"/>
      <c r="AEV49" s="13"/>
      <c r="AEW49" s="13"/>
      <c r="AEX49" s="13"/>
      <c r="AEY49" s="13"/>
      <c r="AEZ49" s="13"/>
      <c r="AFA49" s="13"/>
      <c r="AFB49" s="13"/>
      <c r="AFC49" s="13"/>
      <c r="AFD49" s="13"/>
      <c r="AFE49" s="13"/>
      <c r="AFF49" s="13"/>
      <c r="AFG49" s="13"/>
      <c r="AFH49" s="13"/>
      <c r="AFI49" s="13"/>
      <c r="AFJ49" s="13"/>
      <c r="AFK49" s="13"/>
      <c r="AFL49" s="13"/>
      <c r="AFM49" s="13"/>
      <c r="AFN49" s="13"/>
      <c r="AFO49" s="13"/>
      <c r="AFP49" s="13"/>
      <c r="AFQ49" s="13"/>
      <c r="AFR49" s="13"/>
      <c r="AFS49" s="13"/>
      <c r="AFT49" s="13"/>
      <c r="AFU49" s="13"/>
      <c r="AFV49" s="13"/>
      <c r="AFW49" s="13"/>
      <c r="AFX49" s="13"/>
      <c r="AFY49" s="13"/>
      <c r="AFZ49" s="13"/>
      <c r="AGA49" s="13"/>
      <c r="AGB49" s="13"/>
      <c r="AGC49" s="13"/>
      <c r="AGD49" s="13"/>
      <c r="AGE49" s="13"/>
      <c r="AGF49" s="4"/>
      <c r="AGG49" s="4"/>
      <c r="AGH49" s="4"/>
      <c r="AGI49" s="13"/>
      <c r="AGJ49" s="13"/>
      <c r="AGK49" s="13"/>
      <c r="AGL49" s="13"/>
      <c r="AGM49" s="13"/>
      <c r="AGN49" s="13"/>
      <c r="AGO49" s="13"/>
      <c r="AGP49" s="13"/>
    </row>
    <row r="50" spans="6:874" x14ac:dyDescent="0.3"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7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28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  <c r="ACN50" s="9"/>
      <c r="ACO50" s="9"/>
      <c r="ACP50" s="9"/>
      <c r="ACQ50" s="9"/>
      <c r="ACR50" s="9"/>
      <c r="ACS50" s="9"/>
      <c r="ACT50" s="9"/>
      <c r="ACU50" s="9"/>
      <c r="ACV50" s="9"/>
      <c r="ACW50" s="9"/>
      <c r="ACX50" s="9"/>
      <c r="ACY50" s="9"/>
      <c r="ACZ50" s="9"/>
      <c r="ADA50" s="9"/>
      <c r="ADB50" s="9"/>
      <c r="ADC50" s="9"/>
      <c r="ADD50" s="9"/>
      <c r="ADE50" s="9"/>
      <c r="ADF50" s="9"/>
      <c r="ADG50" s="9"/>
      <c r="ADH50" s="9"/>
      <c r="ADI50" s="9"/>
      <c r="ADJ50" s="9"/>
      <c r="ADK50" s="9"/>
      <c r="ADL50" s="9"/>
      <c r="ADM50" s="9"/>
      <c r="ADN50" s="9"/>
      <c r="ADO50" s="9"/>
      <c r="ADP50" s="9"/>
      <c r="ADQ50" s="9"/>
      <c r="ADR50" s="9"/>
      <c r="ADS50" s="9"/>
      <c r="ADT50" s="9"/>
      <c r="ADU50" s="9"/>
      <c r="ADV50" s="9"/>
      <c r="ADW50" s="9"/>
      <c r="ADX50" s="9"/>
      <c r="ADY50" s="9"/>
      <c r="ADZ50" s="9"/>
      <c r="AEA50" s="9"/>
      <c r="AEB50" s="9"/>
      <c r="AEC50" s="9"/>
      <c r="AED50" s="9"/>
      <c r="AEE50" s="9"/>
      <c r="AEF50" s="9"/>
      <c r="AEG50" s="9"/>
      <c r="AEH50" s="9"/>
      <c r="AEI50" s="9"/>
      <c r="AEJ50" s="9"/>
      <c r="AEK50" s="9"/>
      <c r="AEL50" s="9"/>
      <c r="AEM50" s="9"/>
      <c r="AEN50" s="9"/>
      <c r="AEO50" s="9"/>
      <c r="AEP50" s="9"/>
      <c r="AEQ50" s="9"/>
      <c r="AER50" s="9"/>
      <c r="AES50" s="9"/>
      <c r="AET50" s="9"/>
      <c r="AEU50" s="9"/>
      <c r="AEV50" s="9"/>
      <c r="AEW50" s="9"/>
      <c r="AEX50" s="9"/>
      <c r="AEY50" s="9"/>
      <c r="AEZ50" s="9"/>
      <c r="AFA50" s="9"/>
      <c r="AFB50" s="9"/>
      <c r="AFC50" s="9"/>
      <c r="AFD50" s="9"/>
      <c r="AFE50" s="9"/>
      <c r="AFF50" s="9"/>
      <c r="AFG50" s="9"/>
      <c r="AFH50" s="9"/>
      <c r="AFI50" s="9"/>
      <c r="AFJ50" s="9"/>
      <c r="AFK50" s="9"/>
      <c r="AFL50" s="9"/>
      <c r="AFM50" s="9"/>
      <c r="AFN50" s="9"/>
      <c r="AFO50" s="9"/>
      <c r="AFP50" s="9"/>
      <c r="AFQ50" s="9"/>
      <c r="AFR50" s="9"/>
      <c r="AFS50" s="9"/>
      <c r="AFT50" s="9"/>
      <c r="AFU50" s="9"/>
      <c r="AFV50" s="9"/>
      <c r="AFW50" s="9"/>
      <c r="AFX50" s="9"/>
      <c r="AFY50" s="9"/>
      <c r="AFZ50" s="9"/>
      <c r="AGA50" s="9"/>
      <c r="AGB50" s="9"/>
      <c r="AGC50" s="9"/>
      <c r="AGD50" s="9"/>
      <c r="AGE50" s="9"/>
      <c r="AGF50" s="9"/>
      <c r="AGG50" s="9"/>
      <c r="AGH50" s="9"/>
      <c r="AGI50" s="9"/>
      <c r="AGJ50" s="9"/>
      <c r="AGK50" s="9"/>
      <c r="AGL50" s="9"/>
      <c r="AGM50" s="9"/>
      <c r="AGN50" s="9"/>
      <c r="AGO50" s="9"/>
      <c r="AGP50" s="9"/>
    </row>
    <row r="51" spans="6:874" x14ac:dyDescent="0.3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7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28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  <c r="ACL51" s="9"/>
      <c r="ACM51" s="9"/>
      <c r="ACN51" s="9"/>
      <c r="ACO51" s="9"/>
      <c r="ACP51" s="9"/>
      <c r="ACQ51" s="9"/>
      <c r="ACR51" s="9"/>
      <c r="ACS51" s="9"/>
      <c r="ACT51" s="9"/>
      <c r="ACU51" s="9"/>
      <c r="ACV51" s="9"/>
      <c r="ACW51" s="9"/>
      <c r="ACX51" s="9"/>
      <c r="ACY51" s="9"/>
      <c r="ACZ51" s="9"/>
      <c r="ADA51" s="9"/>
      <c r="ADB51" s="9"/>
      <c r="ADC51" s="9"/>
      <c r="ADD51" s="9"/>
      <c r="ADE51" s="9"/>
      <c r="ADF51" s="9"/>
      <c r="ADG51" s="9"/>
      <c r="ADH51" s="9"/>
      <c r="ADI51" s="9"/>
      <c r="ADJ51" s="9"/>
      <c r="ADK51" s="9"/>
      <c r="ADL51" s="9"/>
      <c r="ADM51" s="9"/>
      <c r="ADN51" s="9"/>
      <c r="ADO51" s="9"/>
      <c r="ADP51" s="9"/>
      <c r="ADQ51" s="9"/>
      <c r="ADR51" s="9"/>
      <c r="ADS51" s="9"/>
      <c r="ADT51" s="9"/>
      <c r="ADU51" s="9"/>
      <c r="ADV51" s="9"/>
      <c r="ADW51" s="9"/>
      <c r="ADX51" s="9"/>
      <c r="ADY51" s="9"/>
      <c r="ADZ51" s="9"/>
      <c r="AEA51" s="9"/>
      <c r="AEB51" s="9"/>
      <c r="AEC51" s="9"/>
      <c r="AED51" s="9"/>
      <c r="AEE51" s="9"/>
      <c r="AEF51" s="9"/>
      <c r="AEG51" s="9"/>
      <c r="AEH51" s="9"/>
      <c r="AEI51" s="9"/>
      <c r="AEJ51" s="9"/>
      <c r="AEK51" s="9"/>
      <c r="AEL51" s="9"/>
      <c r="AEM51" s="9"/>
      <c r="AEN51" s="9"/>
      <c r="AEO51" s="9"/>
      <c r="AEP51" s="9"/>
      <c r="AEQ51" s="9"/>
      <c r="AER51" s="9"/>
      <c r="AES51" s="9"/>
      <c r="AET51" s="9"/>
      <c r="AEU51" s="9"/>
      <c r="AEV51" s="9"/>
      <c r="AEW51" s="9"/>
      <c r="AEX51" s="9"/>
      <c r="AEY51" s="9"/>
      <c r="AEZ51" s="9"/>
      <c r="AFA51" s="9"/>
      <c r="AFB51" s="9"/>
      <c r="AFC51" s="9"/>
      <c r="AFD51" s="9"/>
      <c r="AFE51" s="9"/>
      <c r="AFF51" s="9"/>
      <c r="AFG51" s="9"/>
      <c r="AFH51" s="9"/>
      <c r="AFI51" s="9"/>
      <c r="AFJ51" s="9"/>
      <c r="AFK51" s="9"/>
      <c r="AFL51" s="9"/>
      <c r="AFM51" s="9"/>
      <c r="AFN51" s="9"/>
      <c r="AFO51" s="9"/>
      <c r="AFP51" s="9"/>
      <c r="AFQ51" s="9"/>
      <c r="AFR51" s="9"/>
      <c r="AFS51" s="9"/>
      <c r="AFT51" s="9"/>
      <c r="AFU51" s="9"/>
      <c r="AFV51" s="9"/>
      <c r="AFW51" s="9"/>
      <c r="AFX51" s="9"/>
      <c r="AFY51" s="9"/>
      <c r="AFZ51" s="9"/>
      <c r="AGA51" s="9"/>
      <c r="AGB51" s="9"/>
      <c r="AGC51" s="9"/>
      <c r="AGD51" s="9"/>
      <c r="AGE51" s="9"/>
      <c r="AGF51" s="9"/>
      <c r="AGG51" s="9"/>
      <c r="AGH51" s="9"/>
      <c r="AGI51" s="9"/>
      <c r="AGJ51" s="9"/>
      <c r="AGK51" s="9"/>
      <c r="AGL51" s="9"/>
      <c r="AGM51" s="9"/>
      <c r="AGN51" s="9"/>
      <c r="AGO51" s="9"/>
      <c r="AGP51" s="9"/>
    </row>
    <row r="52" spans="6:874" x14ac:dyDescent="0.3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7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28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  <c r="ACK52" s="9"/>
      <c r="ACL52" s="9"/>
      <c r="ACM52" s="9"/>
      <c r="ACN52" s="9"/>
      <c r="ACO52" s="9"/>
      <c r="ACP52" s="9"/>
      <c r="ACQ52" s="9"/>
      <c r="ACR52" s="9"/>
      <c r="ACS52" s="9"/>
      <c r="ACT52" s="9"/>
      <c r="ACU52" s="9"/>
      <c r="ACV52" s="9"/>
      <c r="ACW52" s="9"/>
      <c r="ACX52" s="9"/>
      <c r="ACY52" s="9"/>
      <c r="ACZ52" s="9"/>
      <c r="ADA52" s="9"/>
      <c r="ADB52" s="9"/>
      <c r="ADC52" s="9"/>
      <c r="ADD52" s="9"/>
      <c r="ADE52" s="9"/>
      <c r="ADF52" s="9"/>
      <c r="ADG52" s="9"/>
      <c r="ADH52" s="9"/>
      <c r="ADI52" s="9"/>
      <c r="ADJ52" s="9"/>
      <c r="ADK52" s="9"/>
      <c r="ADL52" s="9"/>
      <c r="ADM52" s="9"/>
      <c r="ADN52" s="9"/>
      <c r="ADO52" s="9"/>
      <c r="ADP52" s="9"/>
      <c r="ADQ52" s="9"/>
      <c r="ADR52" s="9"/>
      <c r="ADS52" s="9"/>
      <c r="ADT52" s="9"/>
      <c r="ADU52" s="9"/>
      <c r="ADV52" s="9"/>
      <c r="ADW52" s="9"/>
      <c r="ADX52" s="9"/>
      <c r="ADY52" s="9"/>
      <c r="ADZ52" s="9"/>
      <c r="AEA52" s="9"/>
      <c r="AEB52" s="9"/>
      <c r="AEC52" s="9"/>
      <c r="AED52" s="9"/>
      <c r="AEE52" s="9"/>
      <c r="AEF52" s="9"/>
      <c r="AEG52" s="9"/>
      <c r="AEH52" s="9"/>
      <c r="AEI52" s="9"/>
      <c r="AEJ52" s="9"/>
      <c r="AEK52" s="9"/>
      <c r="AEL52" s="9"/>
      <c r="AEM52" s="9"/>
      <c r="AEN52" s="9"/>
      <c r="AEO52" s="9"/>
      <c r="AEP52" s="9"/>
      <c r="AEQ52" s="9"/>
      <c r="AER52" s="9"/>
      <c r="AES52" s="9"/>
      <c r="AET52" s="9"/>
      <c r="AEU52" s="9"/>
      <c r="AEV52" s="9"/>
      <c r="AEW52" s="9"/>
      <c r="AEX52" s="9"/>
      <c r="AEY52" s="9"/>
      <c r="AEZ52" s="9"/>
      <c r="AFA52" s="9"/>
      <c r="AFB52" s="9"/>
      <c r="AFC52" s="9"/>
      <c r="AFD52" s="9"/>
      <c r="AFE52" s="9"/>
      <c r="AFF52" s="9"/>
      <c r="AFG52" s="9"/>
      <c r="AFH52" s="9"/>
      <c r="AFI52" s="9"/>
      <c r="AFJ52" s="9"/>
      <c r="AFK52" s="9"/>
      <c r="AFL52" s="9"/>
      <c r="AFM52" s="9"/>
      <c r="AFN52" s="9"/>
      <c r="AFO52" s="9"/>
      <c r="AFP52" s="9"/>
      <c r="AFQ52" s="9"/>
      <c r="AFR52" s="9"/>
      <c r="AFS52" s="9"/>
      <c r="AFT52" s="9"/>
      <c r="AFU52" s="9"/>
      <c r="AFV52" s="9"/>
      <c r="AFW52" s="9"/>
      <c r="AFX52" s="9"/>
      <c r="AFY52" s="9"/>
      <c r="AFZ52" s="9"/>
      <c r="AGA52" s="9"/>
      <c r="AGB52" s="9"/>
      <c r="AGC52" s="9"/>
      <c r="AGD52" s="9"/>
      <c r="AGE52" s="9"/>
      <c r="AGF52" s="9"/>
      <c r="AGG52" s="9"/>
      <c r="AGH52" s="9"/>
      <c r="AGI52" s="9"/>
      <c r="AGJ52" s="9"/>
      <c r="AGK52" s="9"/>
      <c r="AGL52" s="9"/>
      <c r="AGM52" s="9"/>
      <c r="AGN52" s="9"/>
      <c r="AGO52" s="9"/>
      <c r="AGP52" s="9"/>
    </row>
    <row r="53" spans="6:874" x14ac:dyDescent="0.3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7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28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  <c r="ACK53" s="9"/>
      <c r="ACL53" s="9"/>
      <c r="ACM53" s="9"/>
      <c r="ACN53" s="9"/>
      <c r="ACO53" s="9"/>
      <c r="ACP53" s="9"/>
      <c r="ACQ53" s="9"/>
      <c r="ACR53" s="9"/>
      <c r="ACS53" s="9"/>
      <c r="ACT53" s="9"/>
      <c r="ACU53" s="9"/>
      <c r="ACV53" s="9"/>
      <c r="ACW53" s="9"/>
      <c r="ACX53" s="9"/>
      <c r="ACY53" s="9"/>
      <c r="ACZ53" s="9"/>
      <c r="ADA53" s="9"/>
      <c r="ADB53" s="9"/>
      <c r="ADC53" s="9"/>
      <c r="ADD53" s="9"/>
      <c r="ADE53" s="9"/>
      <c r="ADF53" s="9"/>
      <c r="ADG53" s="9"/>
      <c r="ADH53" s="9"/>
      <c r="ADI53" s="9"/>
      <c r="ADJ53" s="9"/>
      <c r="ADK53" s="9"/>
      <c r="ADL53" s="9"/>
      <c r="ADM53" s="9"/>
      <c r="ADN53" s="9"/>
      <c r="ADO53" s="9"/>
      <c r="ADP53" s="9"/>
      <c r="ADQ53" s="9"/>
      <c r="ADR53" s="9"/>
      <c r="ADS53" s="9"/>
      <c r="ADT53" s="9"/>
      <c r="ADU53" s="9"/>
      <c r="ADV53" s="9"/>
      <c r="ADW53" s="9"/>
      <c r="ADX53" s="9"/>
      <c r="ADY53" s="9"/>
      <c r="ADZ53" s="9"/>
      <c r="AEA53" s="9"/>
      <c r="AEB53" s="9"/>
      <c r="AEC53" s="9"/>
      <c r="AED53" s="9"/>
      <c r="AEE53" s="9"/>
      <c r="AEF53" s="9"/>
      <c r="AEG53" s="9"/>
      <c r="AEH53" s="9"/>
      <c r="AEI53" s="9"/>
      <c r="AEJ53" s="9"/>
      <c r="AEK53" s="9"/>
      <c r="AEL53" s="9"/>
      <c r="AEM53" s="9"/>
      <c r="AEN53" s="9"/>
      <c r="AEO53" s="9"/>
      <c r="AEP53" s="9"/>
      <c r="AEQ53" s="9"/>
      <c r="AER53" s="9"/>
      <c r="AES53" s="9"/>
      <c r="AET53" s="9"/>
      <c r="AEU53" s="9"/>
      <c r="AEV53" s="9"/>
      <c r="AEW53" s="9"/>
      <c r="AEX53" s="9"/>
      <c r="AEY53" s="9"/>
      <c r="AEZ53" s="9"/>
      <c r="AFA53" s="9"/>
      <c r="AFB53" s="9"/>
      <c r="AFC53" s="9"/>
      <c r="AFD53" s="9"/>
      <c r="AFE53" s="9"/>
      <c r="AFF53" s="9"/>
      <c r="AFG53" s="9"/>
      <c r="AFH53" s="9"/>
      <c r="AFI53" s="9"/>
      <c r="AFJ53" s="9"/>
      <c r="AFK53" s="9"/>
      <c r="AFL53" s="9"/>
      <c r="AFM53" s="9"/>
      <c r="AFN53" s="9"/>
      <c r="AFO53" s="9"/>
      <c r="AFP53" s="9"/>
      <c r="AFQ53" s="9"/>
      <c r="AFR53" s="9"/>
      <c r="AFS53" s="9"/>
      <c r="AFT53" s="9"/>
      <c r="AFU53" s="9"/>
      <c r="AFV53" s="9"/>
      <c r="AFW53" s="9"/>
      <c r="AFX53" s="9"/>
      <c r="AFY53" s="9"/>
      <c r="AFZ53" s="9"/>
      <c r="AGA53" s="9"/>
      <c r="AGB53" s="9"/>
      <c r="AGC53" s="9"/>
      <c r="AGD53" s="9"/>
      <c r="AGE53" s="9"/>
      <c r="AGF53" s="9"/>
      <c r="AGG53" s="9"/>
      <c r="AGH53" s="9"/>
      <c r="AGI53" s="9"/>
      <c r="AGJ53" s="9"/>
      <c r="AGK53" s="9"/>
      <c r="AGL53" s="9"/>
      <c r="AGM53" s="9"/>
      <c r="AGN53" s="9"/>
      <c r="AGO53" s="9"/>
      <c r="AGP53" s="9"/>
    </row>
    <row r="54" spans="6:874" x14ac:dyDescent="0.3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7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28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  <c r="ACF54" s="9"/>
      <c r="ACG54" s="9"/>
      <c r="ACH54" s="9"/>
      <c r="ACI54" s="9"/>
      <c r="ACJ54" s="9"/>
      <c r="ACK54" s="9"/>
      <c r="ACL54" s="9"/>
      <c r="ACM54" s="9"/>
      <c r="ACN54" s="9"/>
      <c r="ACO54" s="9"/>
      <c r="ACP54" s="9"/>
      <c r="ACQ54" s="9"/>
      <c r="ACR54" s="9"/>
      <c r="ACS54" s="9"/>
      <c r="ACT54" s="9"/>
      <c r="ACU54" s="9"/>
      <c r="ACV54" s="9"/>
      <c r="ACW54" s="9"/>
      <c r="ACX54" s="9"/>
      <c r="ACY54" s="9"/>
      <c r="ACZ54" s="9"/>
      <c r="ADA54" s="9"/>
      <c r="ADB54" s="9"/>
      <c r="ADC54" s="9"/>
      <c r="ADD54" s="9"/>
      <c r="ADE54" s="9"/>
      <c r="ADF54" s="9"/>
      <c r="ADG54" s="9"/>
      <c r="ADH54" s="9"/>
      <c r="ADI54" s="9"/>
      <c r="ADJ54" s="9"/>
      <c r="ADK54" s="9"/>
      <c r="ADL54" s="9"/>
      <c r="ADM54" s="9"/>
      <c r="ADN54" s="9"/>
      <c r="ADO54" s="9"/>
      <c r="ADP54" s="9"/>
      <c r="ADQ54" s="9"/>
      <c r="ADR54" s="9"/>
      <c r="ADS54" s="9"/>
      <c r="ADT54" s="9"/>
      <c r="ADU54" s="9"/>
      <c r="ADV54" s="9"/>
      <c r="ADW54" s="9"/>
      <c r="ADX54" s="9"/>
      <c r="ADY54" s="9"/>
      <c r="ADZ54" s="9"/>
      <c r="AEA54" s="9"/>
      <c r="AEB54" s="9"/>
      <c r="AEC54" s="9"/>
      <c r="AED54" s="9"/>
      <c r="AEE54" s="9"/>
      <c r="AEF54" s="9"/>
      <c r="AEG54" s="9"/>
      <c r="AEH54" s="9"/>
      <c r="AEI54" s="9"/>
      <c r="AEJ54" s="9"/>
      <c r="AEK54" s="9"/>
      <c r="AEL54" s="9"/>
      <c r="AEM54" s="9"/>
      <c r="AEN54" s="9"/>
      <c r="AEO54" s="9"/>
      <c r="AEP54" s="9"/>
      <c r="AEQ54" s="9"/>
      <c r="AER54" s="9"/>
      <c r="AES54" s="9"/>
      <c r="AET54" s="9"/>
      <c r="AEU54" s="9"/>
      <c r="AEV54" s="9"/>
      <c r="AEW54" s="9"/>
      <c r="AEX54" s="9"/>
      <c r="AEY54" s="9"/>
      <c r="AEZ54" s="9"/>
      <c r="AFA54" s="9"/>
      <c r="AFB54" s="9"/>
      <c r="AFC54" s="9"/>
      <c r="AFD54" s="9"/>
      <c r="AFE54" s="9"/>
      <c r="AFF54" s="9"/>
      <c r="AFG54" s="9"/>
      <c r="AFH54" s="9"/>
      <c r="AFI54" s="9"/>
      <c r="AFJ54" s="9"/>
      <c r="AFK54" s="9"/>
      <c r="AFL54" s="9"/>
      <c r="AFM54" s="9"/>
      <c r="AFN54" s="9"/>
      <c r="AFO54" s="9"/>
      <c r="AFP54" s="9"/>
      <c r="AFQ54" s="9"/>
      <c r="AFR54" s="9"/>
      <c r="AFS54" s="9"/>
      <c r="AFT54" s="9"/>
      <c r="AFU54" s="9"/>
      <c r="AFV54" s="9"/>
      <c r="AFW54" s="9"/>
      <c r="AFX54" s="9"/>
      <c r="AFY54" s="9"/>
      <c r="AFZ54" s="9"/>
      <c r="AGA54" s="9"/>
      <c r="AGB54" s="9"/>
      <c r="AGC54" s="9"/>
      <c r="AGD54" s="9"/>
      <c r="AGE54" s="9"/>
      <c r="AGF54" s="9"/>
      <c r="AGG54" s="9"/>
      <c r="AGH54" s="9"/>
      <c r="AGI54" s="9"/>
      <c r="AGJ54" s="9"/>
      <c r="AGK54" s="9"/>
      <c r="AGL54" s="9"/>
      <c r="AGM54" s="9"/>
      <c r="AGN54" s="9"/>
      <c r="AGO54" s="9"/>
      <c r="AGP54" s="9"/>
    </row>
    <row r="55" spans="6:874" x14ac:dyDescent="0.3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2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  <c r="ACE55" s="7"/>
      <c r="ACF55" s="7"/>
      <c r="ACG55" s="7"/>
      <c r="ACH55" s="7"/>
      <c r="ACI55" s="7"/>
      <c r="ACJ55" s="7"/>
      <c r="ACK55" s="7"/>
      <c r="ACL55" s="7"/>
      <c r="ACM55" s="7"/>
      <c r="ACN55" s="7"/>
      <c r="ACO55" s="7"/>
      <c r="ACP55" s="7"/>
      <c r="ACQ55" s="7"/>
      <c r="ACR55" s="7"/>
      <c r="ACS55" s="7"/>
      <c r="ACT55" s="7"/>
      <c r="ACU55" s="7"/>
      <c r="ACV55" s="7"/>
      <c r="ACW55" s="7"/>
      <c r="ACX55" s="7"/>
      <c r="ACY55" s="7"/>
      <c r="ACZ55" s="7"/>
      <c r="ADA55" s="7"/>
      <c r="ADB55" s="7"/>
      <c r="ADC55" s="7"/>
      <c r="ADD55" s="7"/>
      <c r="ADE55" s="7"/>
      <c r="ADF55" s="7"/>
      <c r="ADG55" s="7"/>
      <c r="ADH55" s="7"/>
      <c r="ADI55" s="7"/>
      <c r="ADJ55" s="7"/>
      <c r="ADK55" s="7"/>
      <c r="ADL55" s="7"/>
      <c r="ADM55" s="7"/>
      <c r="ADN55" s="7"/>
      <c r="ADO55" s="7"/>
      <c r="ADP55" s="7"/>
      <c r="ADQ55" s="7"/>
      <c r="ADR55" s="7"/>
      <c r="ADS55" s="7"/>
      <c r="ADT55" s="7"/>
      <c r="ADU55" s="7"/>
      <c r="ADV55" s="7"/>
      <c r="ADW55" s="7"/>
      <c r="ADX55" s="7"/>
      <c r="ADY55" s="7"/>
      <c r="ADZ55" s="7"/>
      <c r="AEA55" s="7"/>
      <c r="AEB55" s="7"/>
      <c r="AEC55" s="7"/>
      <c r="AED55" s="7"/>
      <c r="AEE55" s="7"/>
      <c r="AEF55" s="7"/>
      <c r="AEG55" s="7"/>
      <c r="AEH55" s="7"/>
      <c r="AEI55" s="7"/>
      <c r="AEJ55" s="7"/>
      <c r="AEK55" s="7"/>
      <c r="AEL55" s="7"/>
      <c r="AEM55" s="7"/>
      <c r="AEN55" s="7"/>
      <c r="AEO55" s="7"/>
      <c r="AEP55" s="7"/>
      <c r="AEQ55" s="7"/>
      <c r="AER55" s="7"/>
      <c r="AES55" s="7"/>
      <c r="AET55" s="7"/>
      <c r="AEU55" s="7"/>
      <c r="AEV55" s="7"/>
      <c r="AEW55" s="7"/>
      <c r="AEX55" s="7"/>
      <c r="AEY55" s="7"/>
      <c r="AEZ55" s="7"/>
      <c r="AFA55" s="7"/>
      <c r="AFB55" s="7"/>
      <c r="AFC55" s="7"/>
      <c r="AFD55" s="7"/>
      <c r="AFE55" s="7"/>
      <c r="AFF55" s="7"/>
      <c r="AFG55" s="7"/>
      <c r="AFH55" s="7"/>
      <c r="AFI55" s="7"/>
      <c r="AFJ55" s="7"/>
      <c r="AFK55" s="7"/>
      <c r="AFL55" s="7"/>
      <c r="AFM55" s="7"/>
      <c r="AFN55" s="7"/>
      <c r="AFO55" s="7"/>
      <c r="AFP55" s="7"/>
      <c r="AFQ55" s="7"/>
      <c r="AFR55" s="7"/>
      <c r="AFS55" s="7"/>
      <c r="AFT55" s="7"/>
      <c r="AFU55" s="7"/>
      <c r="AFV55" s="7"/>
      <c r="AFW55" s="7"/>
      <c r="AFX55" s="7"/>
      <c r="AFY55" s="7"/>
      <c r="AFZ55" s="7"/>
      <c r="AGA55" s="7"/>
      <c r="AGB55" s="7"/>
      <c r="AGC55" s="7"/>
      <c r="AGD55" s="7"/>
      <c r="AGE55" s="7"/>
      <c r="AGF55" s="7"/>
      <c r="AGG55" s="7"/>
      <c r="AGH55" s="7"/>
      <c r="AGI55" s="7"/>
      <c r="AGJ55" s="7"/>
      <c r="AGK55" s="7"/>
      <c r="AGL55" s="7"/>
      <c r="AGM55" s="7"/>
      <c r="AGN55" s="7"/>
      <c r="AGO55" s="7"/>
      <c r="AGP55" s="7"/>
    </row>
    <row r="56" spans="6:874" x14ac:dyDescent="0.3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27"/>
      <c r="YQ56" s="7"/>
      <c r="YR56" s="7"/>
      <c r="YS56" s="7"/>
      <c r="YT56" s="7"/>
      <c r="YU56" s="7"/>
      <c r="YV56" s="7"/>
      <c r="YW56" s="7"/>
      <c r="YX56" s="7"/>
      <c r="YY56" s="7"/>
      <c r="YZ56" s="7"/>
      <c r="ZA56" s="7"/>
      <c r="ZB56" s="7"/>
      <c r="ZC56" s="7"/>
      <c r="ZD56" s="7"/>
      <c r="ZE56" s="7"/>
      <c r="ZF56" s="7"/>
      <c r="ZG56" s="7"/>
      <c r="ZH56" s="7"/>
      <c r="ZI56" s="7"/>
      <c r="ZJ56" s="7"/>
      <c r="ZK56" s="7"/>
      <c r="ZL56" s="7"/>
      <c r="ZM56" s="7"/>
      <c r="ZN56" s="7"/>
      <c r="ZO56" s="7"/>
      <c r="ZP56" s="7"/>
      <c r="ZQ56" s="7"/>
      <c r="ZR56" s="7"/>
      <c r="ZS56" s="7"/>
      <c r="ZT56" s="7"/>
      <c r="ZU56" s="7"/>
      <c r="ZV56" s="7"/>
      <c r="ZW56" s="7"/>
      <c r="ZX56" s="7"/>
      <c r="ZY56" s="7"/>
      <c r="ZZ56" s="7"/>
      <c r="AAA56" s="7"/>
      <c r="AAB56" s="7"/>
      <c r="AAC56" s="7"/>
      <c r="AAD56" s="7"/>
      <c r="AAE56" s="7"/>
      <c r="AAF56" s="7"/>
      <c r="AAG56" s="7"/>
      <c r="AAH56" s="7"/>
      <c r="AAI56" s="7"/>
      <c r="AAJ56" s="7"/>
      <c r="AAK56" s="7"/>
      <c r="AAL56" s="7"/>
      <c r="AAM56" s="7"/>
      <c r="AAN56" s="7"/>
      <c r="AAO56" s="7"/>
      <c r="AAP56" s="7"/>
      <c r="AAQ56" s="7"/>
      <c r="AAR56" s="7"/>
      <c r="AAS56" s="7"/>
      <c r="AAT56" s="7"/>
      <c r="AAU56" s="7"/>
      <c r="AAV56" s="7"/>
      <c r="AAW56" s="7"/>
      <c r="AAX56" s="7"/>
      <c r="AAY56" s="7"/>
      <c r="AAZ56" s="7"/>
      <c r="ABA56" s="7"/>
      <c r="ABB56" s="7"/>
      <c r="ABC56" s="7"/>
      <c r="ABD56" s="7"/>
      <c r="ABE56" s="7"/>
      <c r="ABF56" s="7"/>
      <c r="ABG56" s="7"/>
      <c r="ABH56" s="7"/>
      <c r="ABI56" s="7"/>
      <c r="ABJ56" s="7"/>
      <c r="ABK56" s="7"/>
      <c r="ABL56" s="7"/>
      <c r="ABM56" s="7"/>
      <c r="ABN56" s="7"/>
      <c r="ABO56" s="7"/>
      <c r="ABP56" s="7"/>
      <c r="ABQ56" s="7"/>
      <c r="ABR56" s="7"/>
      <c r="ABS56" s="7"/>
      <c r="ABT56" s="7"/>
      <c r="ABU56" s="7"/>
      <c r="ABV56" s="7"/>
      <c r="ABW56" s="7"/>
      <c r="ABX56" s="7"/>
      <c r="ABY56" s="7"/>
      <c r="ABZ56" s="7"/>
      <c r="ACA56" s="7"/>
      <c r="ACB56" s="7"/>
      <c r="ACC56" s="7"/>
      <c r="ACD56" s="7"/>
      <c r="ACE56" s="7"/>
      <c r="ACF56" s="7"/>
      <c r="ACG56" s="7"/>
      <c r="ACH56" s="7"/>
      <c r="ACI56" s="7"/>
      <c r="ACJ56" s="7"/>
      <c r="ACK56" s="7"/>
      <c r="ACL56" s="7"/>
      <c r="ACM56" s="7"/>
      <c r="ACN56" s="7"/>
      <c r="ACO56" s="7"/>
      <c r="ACP56" s="7"/>
      <c r="ACQ56" s="7"/>
      <c r="ACR56" s="7"/>
      <c r="ACS56" s="7"/>
      <c r="ACT56" s="7"/>
      <c r="ACU56" s="7"/>
      <c r="ACV56" s="7"/>
      <c r="ACW56" s="7"/>
      <c r="ACX56" s="7"/>
      <c r="ACY56" s="7"/>
      <c r="ACZ56" s="7"/>
      <c r="ADA56" s="7"/>
      <c r="ADB56" s="7"/>
      <c r="ADC56" s="7"/>
      <c r="ADD56" s="7"/>
      <c r="ADE56" s="7"/>
      <c r="ADF56" s="7"/>
      <c r="ADG56" s="7"/>
      <c r="ADH56" s="7"/>
      <c r="ADI56" s="7"/>
      <c r="ADJ56" s="7"/>
      <c r="ADK56" s="7"/>
      <c r="ADL56" s="7"/>
      <c r="ADM56" s="7"/>
      <c r="ADN56" s="7"/>
      <c r="ADO56" s="7"/>
      <c r="ADP56" s="7"/>
      <c r="ADQ56" s="7"/>
      <c r="ADR56" s="8"/>
      <c r="ADS56" s="8"/>
      <c r="ADT56" s="8"/>
      <c r="ADU56" s="8"/>
      <c r="ADV56" s="8"/>
      <c r="ADW56" s="8"/>
      <c r="ADX56" s="8"/>
      <c r="ADY56" s="8"/>
      <c r="ADZ56" s="8"/>
      <c r="AEA56" s="8"/>
      <c r="AEB56" s="8"/>
      <c r="AEC56" s="8"/>
      <c r="AED56" s="8"/>
      <c r="AEE56" s="8"/>
      <c r="AEF56" s="8"/>
      <c r="AEG56" s="8"/>
      <c r="AEH56" s="8"/>
      <c r="AEI56" s="8"/>
      <c r="AEJ56" s="8"/>
      <c r="AEK56" s="8"/>
      <c r="AEL56" s="8"/>
      <c r="AEM56" s="8"/>
      <c r="AEN56" s="8"/>
      <c r="AEO56" s="8"/>
      <c r="AEP56" s="8"/>
      <c r="AEQ56" s="8"/>
      <c r="AER56" s="8"/>
      <c r="AES56" s="8"/>
      <c r="AET56" s="8"/>
      <c r="AEU56" s="8"/>
      <c r="AEV56" s="8"/>
      <c r="AEW56" s="8"/>
      <c r="AEX56" s="8"/>
      <c r="AEY56" s="8"/>
      <c r="AEZ56" s="8"/>
      <c r="AFA56" s="8"/>
      <c r="AFB56" s="8"/>
      <c r="AFC56" s="8"/>
      <c r="AFD56" s="8"/>
      <c r="AFE56" s="8"/>
      <c r="AFF56" s="8"/>
      <c r="AFG56" s="8"/>
      <c r="AFH56" s="8"/>
      <c r="AFI56" s="8"/>
      <c r="AFJ56" s="8"/>
      <c r="AFK56" s="8"/>
      <c r="AFL56" s="8"/>
      <c r="AFM56" s="8"/>
      <c r="AFN56" s="8"/>
      <c r="AFO56" s="8"/>
      <c r="AFP56" s="8"/>
      <c r="AFQ56" s="8"/>
      <c r="AFR56" s="8"/>
      <c r="AFS56" s="8"/>
      <c r="AFT56" s="8"/>
      <c r="AFU56" s="8"/>
      <c r="AFV56" s="8"/>
      <c r="AFW56" s="8"/>
      <c r="AFX56" s="8"/>
      <c r="AFY56" s="8"/>
      <c r="AFZ56" s="8"/>
      <c r="AGA56" s="8"/>
      <c r="AGB56" s="8"/>
      <c r="AGC56" s="8"/>
      <c r="AGD56" s="8"/>
      <c r="AGE56" s="8"/>
      <c r="AGF56" s="9"/>
      <c r="AGG56" s="9"/>
      <c r="AGH56" s="9"/>
      <c r="AGI56" s="8"/>
      <c r="AGJ56" s="8"/>
      <c r="AGK56" s="8"/>
      <c r="AGL56" s="8"/>
      <c r="AGM56" s="8"/>
      <c r="AGN56" s="8"/>
      <c r="AGO56" s="8"/>
      <c r="AGP56" s="8"/>
    </row>
    <row r="57" spans="6:874" x14ac:dyDescent="0.3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7"/>
      <c r="WS57" s="7"/>
      <c r="WT57" s="7"/>
      <c r="WU57" s="7"/>
      <c r="WV57" s="7"/>
      <c r="WW57" s="7"/>
      <c r="WX57" s="7"/>
      <c r="WY57" s="7"/>
      <c r="WZ57" s="7"/>
      <c r="XA57" s="7"/>
      <c r="XB57" s="7"/>
      <c r="XC57" s="7"/>
      <c r="XD57" s="7"/>
      <c r="XE57" s="7"/>
      <c r="XF57" s="7"/>
      <c r="XG57" s="7"/>
      <c r="XH57" s="7"/>
      <c r="XI57" s="7"/>
      <c r="XJ57" s="7"/>
      <c r="XK57" s="7"/>
      <c r="XL57" s="7"/>
      <c r="XM57" s="7"/>
      <c r="XN57" s="7"/>
      <c r="XO57" s="7"/>
      <c r="XP57" s="7"/>
      <c r="XQ57" s="7"/>
      <c r="XR57" s="7"/>
      <c r="XS57" s="7"/>
      <c r="XT57" s="7"/>
      <c r="XU57" s="7"/>
      <c r="XV57" s="7"/>
      <c r="XW57" s="7"/>
      <c r="XX57" s="7"/>
      <c r="XY57" s="7"/>
      <c r="XZ57" s="7"/>
      <c r="YA57" s="7"/>
      <c r="YB57" s="7"/>
      <c r="YC57" s="7"/>
      <c r="YD57" s="7"/>
      <c r="YE57" s="7"/>
      <c r="YF57" s="7"/>
      <c r="YG57" s="7"/>
      <c r="YH57" s="7"/>
      <c r="YI57" s="7"/>
      <c r="YJ57" s="7"/>
      <c r="YK57" s="7"/>
      <c r="YL57" s="7"/>
      <c r="YM57" s="7"/>
      <c r="YN57" s="7"/>
      <c r="YO57" s="7"/>
      <c r="YP57" s="27"/>
      <c r="YQ57" s="7"/>
      <c r="YR57" s="7"/>
      <c r="YS57" s="7"/>
      <c r="YT57" s="7"/>
      <c r="YU57" s="7"/>
      <c r="YV57" s="7"/>
      <c r="YW57" s="7"/>
      <c r="YX57" s="7"/>
      <c r="YY57" s="7"/>
      <c r="YZ57" s="7"/>
      <c r="ZA57" s="7"/>
      <c r="ZB57" s="7"/>
      <c r="ZC57" s="7"/>
      <c r="ZD57" s="7"/>
      <c r="ZE57" s="7"/>
      <c r="ZF57" s="7"/>
      <c r="ZG57" s="7"/>
      <c r="ZH57" s="7"/>
      <c r="ZI57" s="7"/>
      <c r="ZJ57" s="7"/>
      <c r="ZK57" s="7"/>
      <c r="ZL57" s="7"/>
      <c r="ZM57" s="7"/>
      <c r="ZN57" s="7"/>
      <c r="ZO57" s="7"/>
      <c r="ZP57" s="7"/>
      <c r="ZQ57" s="7"/>
      <c r="ZR57" s="7"/>
      <c r="ZS57" s="7"/>
      <c r="ZT57" s="7"/>
      <c r="ZU57" s="7"/>
      <c r="ZV57" s="7"/>
      <c r="ZW57" s="7"/>
      <c r="ZX57" s="7"/>
      <c r="ZY57" s="7"/>
      <c r="ZZ57" s="7"/>
      <c r="AAA57" s="7"/>
      <c r="AAB57" s="7"/>
      <c r="AAC57" s="7"/>
      <c r="AAD57" s="7"/>
      <c r="AAE57" s="7"/>
      <c r="AAF57" s="7"/>
      <c r="AAG57" s="7"/>
      <c r="AAH57" s="7"/>
      <c r="AAI57" s="7"/>
      <c r="AAJ57" s="7"/>
      <c r="AAK57" s="7"/>
      <c r="AAL57" s="7"/>
      <c r="AAM57" s="7"/>
      <c r="AAN57" s="7"/>
      <c r="AAO57" s="7"/>
      <c r="AAP57" s="7"/>
      <c r="AAQ57" s="7"/>
      <c r="AAR57" s="7"/>
      <c r="AAS57" s="7"/>
      <c r="AAT57" s="7"/>
      <c r="AAU57" s="7"/>
      <c r="AAV57" s="7"/>
      <c r="AAW57" s="7"/>
      <c r="AAX57" s="7"/>
      <c r="AAY57" s="7"/>
      <c r="AAZ57" s="7"/>
      <c r="ABA57" s="7"/>
      <c r="ABB57" s="7"/>
      <c r="ABC57" s="7"/>
      <c r="ABD57" s="7"/>
      <c r="ABE57" s="7"/>
      <c r="ABF57" s="7"/>
      <c r="ABG57" s="7"/>
      <c r="ABH57" s="7"/>
      <c r="ABI57" s="7"/>
      <c r="ABJ57" s="7"/>
      <c r="ABK57" s="7"/>
      <c r="ABL57" s="7"/>
      <c r="ABM57" s="7"/>
      <c r="ABN57" s="7"/>
      <c r="ABO57" s="7"/>
      <c r="ABP57" s="7"/>
      <c r="ABQ57" s="7"/>
      <c r="ABR57" s="7"/>
      <c r="ABS57" s="7"/>
      <c r="ABT57" s="7"/>
      <c r="ABU57" s="7"/>
      <c r="ABV57" s="7"/>
      <c r="ABW57" s="7"/>
      <c r="ABX57" s="7"/>
      <c r="ABY57" s="7"/>
      <c r="ABZ57" s="7"/>
      <c r="ACA57" s="7"/>
      <c r="ACB57" s="7"/>
      <c r="ACC57" s="7"/>
      <c r="ACD57" s="7"/>
      <c r="ACE57" s="7"/>
      <c r="ACF57" s="7"/>
      <c r="ACG57" s="7"/>
      <c r="ACH57" s="7"/>
      <c r="ACI57" s="7"/>
      <c r="ACJ57" s="7"/>
      <c r="ACK57" s="7"/>
      <c r="ACL57" s="7"/>
      <c r="ACM57" s="7"/>
      <c r="ACN57" s="7"/>
      <c r="ACO57" s="7"/>
      <c r="ACP57" s="7"/>
      <c r="ACQ57" s="7"/>
      <c r="ACR57" s="7"/>
      <c r="ACS57" s="7"/>
      <c r="ACT57" s="7"/>
      <c r="ACU57" s="7"/>
      <c r="ACV57" s="7"/>
      <c r="ACW57" s="7"/>
      <c r="ACX57" s="7"/>
      <c r="ACY57" s="7"/>
      <c r="ACZ57" s="7"/>
      <c r="ADA57" s="7"/>
      <c r="ADB57" s="7"/>
      <c r="ADC57" s="7"/>
      <c r="ADD57" s="7"/>
      <c r="ADE57" s="7"/>
      <c r="ADF57" s="7"/>
      <c r="ADG57" s="7"/>
      <c r="ADH57" s="7"/>
      <c r="ADI57" s="7"/>
      <c r="ADJ57" s="7"/>
      <c r="ADK57" s="7"/>
      <c r="ADL57" s="7"/>
      <c r="ADM57" s="7"/>
      <c r="ADN57" s="7"/>
      <c r="ADO57" s="7"/>
      <c r="ADP57" s="7"/>
      <c r="ADQ57" s="7"/>
      <c r="ADR57" s="8"/>
      <c r="ADS57" s="8"/>
      <c r="ADT57" s="8"/>
      <c r="ADU57" s="8"/>
      <c r="ADV57" s="8"/>
      <c r="ADW57" s="8"/>
      <c r="ADX57" s="8"/>
      <c r="ADY57" s="8"/>
      <c r="ADZ57" s="8"/>
      <c r="AEA57" s="8"/>
      <c r="AEB57" s="8"/>
      <c r="AEC57" s="8"/>
      <c r="AED57" s="8"/>
      <c r="AEE57" s="8"/>
      <c r="AEF57" s="8"/>
      <c r="AEG57" s="8"/>
      <c r="AEH57" s="8"/>
      <c r="AEI57" s="8"/>
      <c r="AEJ57" s="8"/>
      <c r="AEK57" s="8"/>
      <c r="AEL57" s="8"/>
      <c r="AEM57" s="8"/>
      <c r="AEN57" s="8"/>
      <c r="AEO57" s="8"/>
      <c r="AEP57" s="8"/>
      <c r="AEQ57" s="8"/>
      <c r="AER57" s="8"/>
      <c r="AES57" s="8"/>
      <c r="AET57" s="8"/>
      <c r="AEU57" s="8"/>
      <c r="AEV57" s="8"/>
      <c r="AEW57" s="8"/>
      <c r="AEX57" s="8"/>
      <c r="AEY57" s="8"/>
      <c r="AEZ57" s="8"/>
      <c r="AFA57" s="8"/>
      <c r="AFB57" s="8"/>
      <c r="AFC57" s="8"/>
      <c r="AFD57" s="8"/>
      <c r="AFE57" s="8"/>
      <c r="AFF57" s="8"/>
      <c r="AFG57" s="8"/>
      <c r="AFH57" s="8"/>
      <c r="AFI57" s="8"/>
      <c r="AFJ57" s="8"/>
      <c r="AFK57" s="8"/>
      <c r="AFL57" s="8"/>
      <c r="AFM57" s="8"/>
      <c r="AFN57" s="8"/>
      <c r="AFO57" s="8"/>
      <c r="AFP57" s="8"/>
      <c r="AFQ57" s="8"/>
      <c r="AFR57" s="8"/>
      <c r="AFS57" s="8"/>
      <c r="AFT57" s="8"/>
      <c r="AFU57" s="8"/>
      <c r="AFV57" s="8"/>
      <c r="AFW57" s="8"/>
      <c r="AFX57" s="8"/>
      <c r="AFY57" s="8"/>
      <c r="AFZ57" s="8"/>
      <c r="AGA57" s="8"/>
      <c r="AGB57" s="8"/>
      <c r="AGC57" s="8"/>
      <c r="AGD57" s="8"/>
      <c r="AGE57" s="8"/>
      <c r="AGF57" s="9"/>
      <c r="AGG57" s="9"/>
      <c r="AGH57" s="9"/>
      <c r="AGI57" s="8"/>
      <c r="AGJ57" s="8"/>
      <c r="AGK57" s="8"/>
      <c r="AGL57" s="8"/>
      <c r="AGM57" s="8"/>
      <c r="AGN57" s="8"/>
      <c r="AGO57" s="8"/>
      <c r="AGP57" s="8"/>
    </row>
    <row r="58" spans="6:874" x14ac:dyDescent="0.3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7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25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3"/>
      <c r="ZL58" s="3"/>
      <c r="ZM58" s="3"/>
      <c r="ZN58" s="3"/>
      <c r="ZO58" s="3"/>
      <c r="ZP58" s="3"/>
      <c r="ZQ58" s="3"/>
      <c r="ZR58" s="3"/>
      <c r="ZS58" s="3"/>
      <c r="ZT58" s="3"/>
      <c r="ZU58" s="3"/>
      <c r="ZV58" s="3"/>
      <c r="ZW58" s="3"/>
      <c r="ZX58" s="3"/>
      <c r="ZY58" s="3"/>
      <c r="ZZ58" s="3"/>
      <c r="AAA58" s="3"/>
      <c r="AAB58" s="3"/>
      <c r="AAC58" s="3"/>
      <c r="AAD58" s="3"/>
      <c r="AAE58" s="3"/>
      <c r="AAF58" s="3"/>
      <c r="AAG58" s="3"/>
      <c r="AAH58" s="3"/>
      <c r="AAI58" s="3"/>
      <c r="AAJ58" s="3"/>
      <c r="AAK58" s="3"/>
      <c r="AAL58" s="3"/>
      <c r="AAM58" s="3"/>
      <c r="AAN58" s="3"/>
      <c r="AAO58" s="3"/>
      <c r="AAP58" s="3"/>
      <c r="AAQ58" s="3"/>
      <c r="AAR58" s="3"/>
      <c r="AAS58" s="3"/>
      <c r="AAT58" s="3"/>
      <c r="AAU58" s="3"/>
      <c r="AAV58" s="3"/>
      <c r="AAW58" s="3"/>
      <c r="AAX58" s="3"/>
      <c r="AAY58" s="3"/>
      <c r="AAZ58" s="3"/>
      <c r="ABA58" s="3"/>
      <c r="ABB58" s="3"/>
      <c r="ABC58" s="3"/>
      <c r="ABD58" s="3"/>
      <c r="ABE58" s="3"/>
      <c r="ABF58" s="3"/>
      <c r="ABG58" s="3"/>
      <c r="ABH58" s="3"/>
      <c r="ABI58" s="3"/>
      <c r="ABJ58" s="3"/>
      <c r="ABK58" s="3"/>
      <c r="ABL58" s="3"/>
      <c r="ABM58" s="3"/>
      <c r="ABN58" s="3"/>
      <c r="ABO58" s="3"/>
      <c r="ABP58" s="3"/>
      <c r="ABQ58" s="3"/>
      <c r="ABR58" s="3"/>
      <c r="ABS58" s="3"/>
      <c r="ABT58" s="3"/>
      <c r="ABU58" s="3"/>
      <c r="ABV58" s="3"/>
      <c r="ABW58" s="3"/>
      <c r="ABX58" s="3"/>
      <c r="ABY58" s="3"/>
      <c r="ABZ58" s="3"/>
      <c r="ACA58" s="3"/>
      <c r="ACB58" s="3"/>
      <c r="ACC58" s="3"/>
      <c r="ACD58" s="3"/>
      <c r="ACE58" s="3"/>
      <c r="ACF58" s="3"/>
      <c r="ACG58" s="3"/>
      <c r="ACH58" s="3"/>
      <c r="ACI58" s="3"/>
      <c r="ACJ58" s="3"/>
      <c r="ACK58" s="3"/>
      <c r="ACL58" s="3"/>
      <c r="ACM58" s="3"/>
      <c r="ACN58" s="3"/>
      <c r="ACO58" s="3"/>
      <c r="ACP58" s="3"/>
      <c r="ACQ58" s="3"/>
      <c r="ACR58" s="3"/>
      <c r="ACS58" s="3"/>
      <c r="ACT58" s="3"/>
      <c r="ACU58" s="3"/>
      <c r="ACV58" s="3"/>
      <c r="ACW58" s="3"/>
      <c r="ACX58" s="3"/>
      <c r="ACY58" s="3"/>
      <c r="ACZ58" s="3"/>
      <c r="ADA58" s="3"/>
      <c r="ADB58" s="3"/>
      <c r="ADC58" s="3"/>
      <c r="ADD58" s="3"/>
      <c r="ADE58" s="3"/>
      <c r="ADF58" s="3"/>
      <c r="ADG58" s="3"/>
      <c r="ADH58" s="3"/>
      <c r="ADI58" s="3"/>
      <c r="ADJ58" s="3"/>
      <c r="ADK58" s="3"/>
      <c r="ADL58" s="3"/>
      <c r="ADM58" s="3"/>
      <c r="ADN58" s="3"/>
      <c r="ADO58" s="3"/>
      <c r="ADP58" s="3"/>
      <c r="ADQ58" s="3"/>
      <c r="ADR58" s="13"/>
      <c r="ADS58" s="13"/>
      <c r="ADT58" s="13"/>
      <c r="ADU58" s="13"/>
      <c r="ADV58" s="13"/>
      <c r="ADW58" s="13"/>
      <c r="ADX58" s="13"/>
      <c r="ADY58" s="13"/>
      <c r="ADZ58" s="13"/>
      <c r="AEA58" s="13"/>
      <c r="AEB58" s="13"/>
      <c r="AEC58" s="13"/>
      <c r="AED58" s="13"/>
      <c r="AEE58" s="13"/>
      <c r="AEF58" s="13"/>
      <c r="AEG58" s="13"/>
      <c r="AEH58" s="13"/>
      <c r="AEI58" s="13"/>
      <c r="AEJ58" s="13"/>
      <c r="AEK58" s="13"/>
      <c r="AEL58" s="13"/>
      <c r="AEM58" s="13"/>
      <c r="AEN58" s="13"/>
      <c r="AEO58" s="13"/>
      <c r="AEP58" s="13"/>
      <c r="AEQ58" s="13"/>
      <c r="AER58" s="13"/>
      <c r="AES58" s="13"/>
      <c r="AET58" s="13"/>
      <c r="AEU58" s="13"/>
      <c r="AEV58" s="13"/>
      <c r="AEW58" s="13"/>
      <c r="AEX58" s="13"/>
      <c r="AEY58" s="13"/>
      <c r="AEZ58" s="13"/>
      <c r="AFA58" s="13"/>
      <c r="AFB58" s="13"/>
      <c r="AFC58" s="13"/>
      <c r="AFD58" s="13"/>
      <c r="AFE58" s="13"/>
      <c r="AFF58" s="13"/>
      <c r="AFG58" s="13"/>
      <c r="AFH58" s="13"/>
      <c r="AFI58" s="13"/>
      <c r="AFJ58" s="13"/>
      <c r="AFK58" s="13"/>
      <c r="AFL58" s="13"/>
      <c r="AFM58" s="13"/>
      <c r="AFN58" s="13"/>
      <c r="AFO58" s="13"/>
      <c r="AFP58" s="13"/>
      <c r="AFQ58" s="13"/>
      <c r="AFR58" s="13"/>
      <c r="AFS58" s="13"/>
      <c r="AFT58" s="13"/>
      <c r="AFU58" s="13"/>
      <c r="AFV58" s="13"/>
      <c r="AFW58" s="13"/>
      <c r="AFX58" s="13"/>
      <c r="AFY58" s="13"/>
      <c r="AFZ58" s="13"/>
      <c r="AGA58" s="13"/>
      <c r="AGB58" s="13"/>
      <c r="AGC58" s="13"/>
      <c r="AGD58" s="13"/>
      <c r="AGE58" s="13"/>
      <c r="AGF58" s="4"/>
      <c r="AGG58" s="4"/>
      <c r="AGH58" s="4"/>
      <c r="AGI58" s="13"/>
      <c r="AGJ58" s="13"/>
      <c r="AGK58" s="13"/>
      <c r="AGL58" s="13"/>
      <c r="AGM58" s="13"/>
      <c r="AGN58" s="13"/>
      <c r="AGO58" s="13"/>
      <c r="AGP58" s="13"/>
    </row>
    <row r="59" spans="6:874" x14ac:dyDescent="0.3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7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25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3"/>
      <c r="ZM59" s="3"/>
      <c r="ZN59" s="3"/>
      <c r="ZO59" s="3"/>
      <c r="ZP59" s="3"/>
      <c r="ZQ59" s="3"/>
      <c r="ZR59" s="3"/>
      <c r="ZS59" s="3"/>
      <c r="ZT59" s="3"/>
      <c r="ZU59" s="3"/>
      <c r="ZV59" s="3"/>
      <c r="ZW59" s="3"/>
      <c r="ZX59" s="3"/>
      <c r="ZY59" s="3"/>
      <c r="ZZ59" s="3"/>
      <c r="AAA59" s="3"/>
      <c r="AAB59" s="3"/>
      <c r="AAC59" s="3"/>
      <c r="AAD59" s="3"/>
      <c r="AAE59" s="3"/>
      <c r="AAF59" s="3"/>
      <c r="AAG59" s="3"/>
      <c r="AAH59" s="3"/>
      <c r="AAI59" s="3"/>
      <c r="AAJ59" s="3"/>
      <c r="AAK59" s="3"/>
      <c r="AAL59" s="3"/>
      <c r="AAM59" s="3"/>
      <c r="AAN59" s="3"/>
      <c r="AAO59" s="3"/>
      <c r="AAP59" s="3"/>
      <c r="AAQ59" s="3"/>
      <c r="AAR59" s="3"/>
      <c r="AAS59" s="3"/>
      <c r="AAT59" s="3"/>
      <c r="AAU59" s="3"/>
      <c r="AAV59" s="3"/>
      <c r="AAW59" s="3"/>
      <c r="AAX59" s="3"/>
      <c r="AAY59" s="3"/>
      <c r="AAZ59" s="3"/>
      <c r="ABA59" s="3"/>
      <c r="ABB59" s="3"/>
      <c r="ABC59" s="3"/>
      <c r="ABD59" s="3"/>
      <c r="ABE59" s="3"/>
      <c r="ABF59" s="3"/>
      <c r="ABG59" s="3"/>
      <c r="ABH59" s="3"/>
      <c r="ABI59" s="3"/>
      <c r="ABJ59" s="3"/>
      <c r="ABK59" s="3"/>
      <c r="ABL59" s="3"/>
      <c r="ABM59" s="3"/>
      <c r="ABN59" s="3"/>
      <c r="ABO59" s="3"/>
      <c r="ABP59" s="3"/>
      <c r="ABQ59" s="3"/>
      <c r="ABR59" s="3"/>
      <c r="ABS59" s="3"/>
      <c r="ABT59" s="3"/>
      <c r="ABU59" s="3"/>
      <c r="ABV59" s="3"/>
      <c r="ABW59" s="3"/>
      <c r="ABX59" s="3"/>
      <c r="ABY59" s="3"/>
      <c r="ABZ59" s="3"/>
      <c r="ACA59" s="3"/>
      <c r="ACB59" s="3"/>
      <c r="ACC59" s="3"/>
      <c r="ACD59" s="3"/>
      <c r="ACE59" s="3"/>
      <c r="ACF59" s="3"/>
      <c r="ACG59" s="3"/>
      <c r="ACH59" s="3"/>
      <c r="ACI59" s="3"/>
      <c r="ACJ59" s="3"/>
      <c r="ACK59" s="3"/>
      <c r="ACL59" s="3"/>
      <c r="ACM59" s="3"/>
      <c r="ACN59" s="3"/>
      <c r="ACO59" s="3"/>
      <c r="ACP59" s="3"/>
      <c r="ACQ59" s="3"/>
      <c r="ACR59" s="3"/>
      <c r="ACS59" s="3"/>
      <c r="ACT59" s="3"/>
      <c r="ACU59" s="3"/>
      <c r="ACV59" s="3"/>
      <c r="ACW59" s="3"/>
      <c r="ACX59" s="3"/>
      <c r="ACY59" s="3"/>
      <c r="ACZ59" s="3"/>
      <c r="ADA59" s="3"/>
      <c r="ADB59" s="3"/>
      <c r="ADC59" s="3"/>
      <c r="ADD59" s="3"/>
      <c r="ADE59" s="3"/>
      <c r="ADF59" s="3"/>
      <c r="ADG59" s="3"/>
      <c r="ADH59" s="3"/>
      <c r="ADI59" s="3"/>
      <c r="ADJ59" s="3"/>
      <c r="ADK59" s="3"/>
      <c r="ADL59" s="3"/>
      <c r="ADM59" s="3"/>
      <c r="ADN59" s="3"/>
      <c r="ADO59" s="3"/>
      <c r="ADP59" s="3"/>
      <c r="ADQ59" s="3"/>
      <c r="ADR59" s="13"/>
      <c r="ADS59" s="13"/>
      <c r="ADT59" s="13"/>
      <c r="ADU59" s="13"/>
      <c r="ADV59" s="13"/>
      <c r="ADW59" s="13"/>
      <c r="ADX59" s="13"/>
      <c r="ADY59" s="13"/>
      <c r="ADZ59" s="13"/>
      <c r="AEA59" s="13"/>
      <c r="AEB59" s="13"/>
      <c r="AEC59" s="13"/>
      <c r="AED59" s="13"/>
      <c r="AEE59" s="13"/>
      <c r="AEF59" s="13"/>
      <c r="AEG59" s="13"/>
      <c r="AEH59" s="13"/>
      <c r="AEI59" s="13"/>
      <c r="AEJ59" s="13"/>
      <c r="AEK59" s="13"/>
      <c r="AEL59" s="13"/>
      <c r="AEM59" s="13"/>
      <c r="AEN59" s="13"/>
      <c r="AEO59" s="13"/>
      <c r="AEP59" s="13"/>
      <c r="AEQ59" s="13"/>
      <c r="AER59" s="13"/>
      <c r="AES59" s="13"/>
      <c r="AET59" s="13"/>
      <c r="AEU59" s="13"/>
      <c r="AEV59" s="13"/>
      <c r="AEW59" s="13"/>
      <c r="AEX59" s="13"/>
      <c r="AEY59" s="13"/>
      <c r="AEZ59" s="13"/>
      <c r="AFA59" s="13"/>
      <c r="AFB59" s="13"/>
      <c r="AFC59" s="13"/>
      <c r="AFD59" s="13"/>
      <c r="AFE59" s="13"/>
      <c r="AFF59" s="13"/>
      <c r="AFG59" s="13"/>
      <c r="AFH59" s="13"/>
      <c r="AFI59" s="13"/>
      <c r="AFJ59" s="13"/>
      <c r="AFK59" s="13"/>
      <c r="AFL59" s="13"/>
      <c r="AFM59" s="13"/>
      <c r="AFN59" s="13"/>
      <c r="AFO59" s="13"/>
      <c r="AFP59" s="13"/>
      <c r="AFQ59" s="13"/>
      <c r="AFR59" s="13"/>
      <c r="AFS59" s="13"/>
      <c r="AFT59" s="13"/>
      <c r="AFU59" s="13"/>
      <c r="AFV59" s="13"/>
      <c r="AFW59" s="13"/>
      <c r="AFX59" s="13"/>
      <c r="AFY59" s="13"/>
      <c r="AFZ59" s="13"/>
      <c r="AGA59" s="13"/>
      <c r="AGB59" s="13"/>
      <c r="AGC59" s="13"/>
      <c r="AGD59" s="13"/>
      <c r="AGE59" s="13"/>
      <c r="AGF59" s="4"/>
      <c r="AGG59" s="4"/>
      <c r="AGH59" s="4"/>
      <c r="AGI59" s="13"/>
      <c r="AGJ59" s="13"/>
      <c r="AGK59" s="13"/>
      <c r="AGL59" s="13"/>
      <c r="AGM59" s="13"/>
      <c r="AGN59" s="13"/>
      <c r="AGO59" s="13"/>
      <c r="AGP59" s="13"/>
    </row>
    <row r="60" spans="6:874" x14ac:dyDescent="0.3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7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26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  <c r="ABT60" s="4"/>
      <c r="ABU60" s="4"/>
      <c r="ABV60" s="4"/>
      <c r="ABW60" s="4"/>
      <c r="ABX60" s="4"/>
      <c r="ABY60" s="4"/>
      <c r="ABZ60" s="4"/>
      <c r="ACA60" s="4"/>
      <c r="ACB60" s="4"/>
      <c r="ACC60" s="4"/>
      <c r="ACD60" s="4"/>
      <c r="ACE60" s="4"/>
      <c r="ACF60" s="4"/>
      <c r="ACG60" s="4"/>
      <c r="ACH60" s="4"/>
      <c r="ACI60" s="4"/>
      <c r="ACJ60" s="4"/>
      <c r="ACK60" s="4"/>
      <c r="ACL60" s="4"/>
      <c r="ACM60" s="4"/>
      <c r="ACN60" s="4"/>
      <c r="ACO60" s="4"/>
      <c r="ACP60" s="4"/>
      <c r="ACQ60" s="4"/>
      <c r="ACR60" s="4"/>
      <c r="ACS60" s="4"/>
      <c r="ACT60" s="4"/>
      <c r="ACU60" s="4"/>
      <c r="ACV60" s="4"/>
      <c r="ACW60" s="4"/>
      <c r="ACX60" s="4"/>
      <c r="ACY60" s="4"/>
      <c r="ACZ60" s="4"/>
      <c r="ADA60" s="4"/>
      <c r="ADB60" s="4"/>
      <c r="ADC60" s="4"/>
      <c r="ADD60" s="4"/>
      <c r="ADE60" s="4"/>
      <c r="ADF60" s="4"/>
      <c r="ADG60" s="4"/>
      <c r="ADH60" s="4"/>
      <c r="ADI60" s="4"/>
      <c r="ADJ60" s="4"/>
      <c r="ADK60" s="4"/>
      <c r="ADL60" s="4"/>
      <c r="ADM60" s="4"/>
      <c r="ADN60" s="4"/>
      <c r="ADO60" s="4"/>
      <c r="ADP60" s="4"/>
      <c r="ADQ60" s="4"/>
      <c r="ADR60" s="4"/>
      <c r="ADS60" s="4"/>
      <c r="ADT60" s="4"/>
      <c r="ADU60" s="4"/>
      <c r="ADV60" s="4"/>
      <c r="ADW60" s="4"/>
      <c r="ADX60" s="4"/>
      <c r="ADY60" s="4"/>
      <c r="ADZ60" s="4"/>
      <c r="AEA60" s="4"/>
      <c r="AEB60" s="4"/>
      <c r="AEC60" s="4"/>
      <c r="AED60" s="4"/>
      <c r="AEE60" s="4"/>
      <c r="AEF60" s="4"/>
      <c r="AEG60" s="4"/>
      <c r="AEH60" s="4"/>
      <c r="AEI60" s="4"/>
      <c r="AEJ60" s="4"/>
      <c r="AEK60" s="4"/>
      <c r="AEL60" s="4"/>
      <c r="AEM60" s="4"/>
      <c r="AEN60" s="4"/>
      <c r="AEO60" s="4"/>
      <c r="AEP60" s="4"/>
      <c r="AEQ60" s="4"/>
      <c r="AER60" s="4"/>
      <c r="AES60" s="4"/>
      <c r="AET60" s="4"/>
      <c r="AEU60" s="4"/>
      <c r="AEV60" s="4"/>
      <c r="AEW60" s="4"/>
      <c r="AEX60" s="4"/>
      <c r="AEY60" s="4"/>
      <c r="AEZ60" s="4"/>
      <c r="AFA60" s="4"/>
      <c r="AFB60" s="4"/>
      <c r="AFC60" s="4"/>
      <c r="AFD60" s="4"/>
      <c r="AFE60" s="4"/>
      <c r="AFF60" s="4"/>
      <c r="AFG60" s="4"/>
      <c r="AFH60" s="4"/>
      <c r="AFI60" s="4"/>
      <c r="AFJ60" s="4"/>
      <c r="AFK60" s="4"/>
      <c r="AFL60" s="4"/>
      <c r="AFM60" s="4"/>
      <c r="AFN60" s="4"/>
      <c r="AFO60" s="4"/>
      <c r="AFP60" s="4"/>
      <c r="AFQ60" s="4"/>
      <c r="AFR60" s="4"/>
      <c r="AFS60" s="4"/>
      <c r="AFT60" s="4"/>
      <c r="AFU60" s="4"/>
      <c r="AFV60" s="4"/>
      <c r="AFW60" s="4"/>
      <c r="AFX60" s="4"/>
      <c r="AFY60" s="4"/>
      <c r="AFZ60" s="4"/>
      <c r="AGA60" s="4"/>
      <c r="AGB60" s="4"/>
      <c r="AGC60" s="4"/>
      <c r="AGD60" s="4"/>
      <c r="AGE60" s="4"/>
      <c r="AGF60" s="4"/>
      <c r="AGG60" s="4"/>
      <c r="AGH60" s="4"/>
      <c r="AGI60" s="4"/>
      <c r="AGJ60" s="4"/>
      <c r="AGK60" s="4"/>
      <c r="AGL60" s="4"/>
      <c r="AGM60" s="4"/>
      <c r="AGN60" s="4"/>
      <c r="AGO60" s="4"/>
      <c r="AGP60" s="4"/>
    </row>
    <row r="61" spans="6:874" x14ac:dyDescent="0.3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2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7"/>
      <c r="ABM61" s="7"/>
      <c r="ABN61" s="7"/>
      <c r="ABO61" s="7"/>
      <c r="ABP61" s="7"/>
      <c r="ABQ61" s="7"/>
      <c r="ABR61" s="7"/>
      <c r="ABS61" s="7"/>
      <c r="ABT61" s="7"/>
      <c r="ABU61" s="7"/>
      <c r="ABV61" s="7"/>
      <c r="ABW61" s="7"/>
      <c r="ABX61" s="7"/>
      <c r="ABY61" s="7"/>
      <c r="ABZ61" s="7"/>
      <c r="ACA61" s="7"/>
      <c r="ACB61" s="7"/>
      <c r="ACC61" s="7"/>
      <c r="ACD61" s="7"/>
      <c r="ACE61" s="7"/>
      <c r="ACF61" s="7"/>
      <c r="ACG61" s="7"/>
      <c r="ACH61" s="7"/>
      <c r="ACI61" s="7"/>
      <c r="ACJ61" s="7"/>
      <c r="ACK61" s="7"/>
      <c r="ACL61" s="7"/>
      <c r="ACM61" s="7"/>
      <c r="ACN61" s="7"/>
      <c r="ACO61" s="7"/>
      <c r="ACP61" s="7"/>
      <c r="ACQ61" s="7"/>
      <c r="ACR61" s="7"/>
      <c r="ACS61" s="7"/>
      <c r="ACT61" s="7"/>
      <c r="ACU61" s="7"/>
      <c r="ACV61" s="7"/>
      <c r="ACW61" s="7"/>
      <c r="ACX61" s="7"/>
      <c r="ACY61" s="7"/>
      <c r="ACZ61" s="7"/>
      <c r="ADA61" s="7"/>
      <c r="ADB61" s="7"/>
      <c r="ADC61" s="7"/>
      <c r="ADD61" s="7"/>
      <c r="ADE61" s="7"/>
      <c r="ADF61" s="7"/>
      <c r="ADG61" s="7"/>
      <c r="ADH61" s="7"/>
      <c r="ADI61" s="7"/>
      <c r="ADJ61" s="7"/>
      <c r="ADK61" s="7"/>
      <c r="ADL61" s="7"/>
      <c r="ADM61" s="7"/>
      <c r="ADN61" s="7"/>
      <c r="ADO61" s="7"/>
      <c r="ADP61" s="7"/>
      <c r="ADQ61" s="7"/>
      <c r="ADR61" s="7"/>
      <c r="ADS61" s="7"/>
      <c r="ADT61" s="7"/>
      <c r="ADU61" s="7"/>
      <c r="ADV61" s="7"/>
      <c r="ADW61" s="7"/>
      <c r="ADX61" s="7"/>
      <c r="ADY61" s="7"/>
      <c r="ADZ61" s="7"/>
      <c r="AEA61" s="7"/>
      <c r="AEB61" s="7"/>
      <c r="AEC61" s="7"/>
      <c r="AED61" s="7"/>
      <c r="AEE61" s="7"/>
      <c r="AEF61" s="7"/>
      <c r="AEG61" s="7"/>
      <c r="AEH61" s="7"/>
      <c r="AEI61" s="7"/>
      <c r="AEJ61" s="7"/>
      <c r="AEK61" s="7"/>
      <c r="AEL61" s="7"/>
      <c r="AEM61" s="7"/>
      <c r="AEN61" s="7"/>
      <c r="AEO61" s="7"/>
      <c r="AEP61" s="7"/>
      <c r="AEQ61" s="7"/>
      <c r="AER61" s="7"/>
      <c r="AES61" s="7"/>
      <c r="AET61" s="7"/>
      <c r="AEU61" s="7"/>
      <c r="AEV61" s="7"/>
      <c r="AEW61" s="7"/>
      <c r="AEX61" s="7"/>
      <c r="AEY61" s="7"/>
      <c r="AEZ61" s="7"/>
      <c r="AFA61" s="7"/>
      <c r="AFB61" s="7"/>
      <c r="AFC61" s="7"/>
      <c r="AFD61" s="7"/>
      <c r="AFE61" s="7"/>
      <c r="AFF61" s="7"/>
      <c r="AFG61" s="7"/>
      <c r="AFH61" s="7"/>
      <c r="AFI61" s="7"/>
      <c r="AFJ61" s="7"/>
      <c r="AFK61" s="7"/>
      <c r="AFL61" s="7"/>
      <c r="AFM61" s="7"/>
      <c r="AFN61" s="7"/>
      <c r="AFO61" s="7"/>
      <c r="AFP61" s="7"/>
      <c r="AFQ61" s="7"/>
      <c r="AFR61" s="7"/>
      <c r="AFS61" s="7"/>
      <c r="AFT61" s="7"/>
      <c r="AFU61" s="7"/>
      <c r="AFV61" s="7"/>
      <c r="AFW61" s="7"/>
      <c r="AFX61" s="7"/>
      <c r="AFY61" s="7"/>
      <c r="AFZ61" s="7"/>
      <c r="AGA61" s="7"/>
      <c r="AGB61" s="7"/>
      <c r="AGC61" s="7"/>
      <c r="AGD61" s="7"/>
      <c r="AGE61" s="7"/>
      <c r="AGF61" s="15"/>
      <c r="AGG61" s="15"/>
      <c r="AGH61" s="15"/>
      <c r="AGI61" s="7"/>
      <c r="AGJ61" s="7"/>
      <c r="AGK61" s="7"/>
      <c r="AGL61" s="7"/>
      <c r="AGM61" s="7"/>
      <c r="AGN61" s="7"/>
      <c r="AGO61" s="7"/>
      <c r="AGP61" s="7"/>
    </row>
    <row r="62" spans="6:874" x14ac:dyDescent="0.3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7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25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3"/>
      <c r="ABU62" s="3"/>
      <c r="ABV62" s="3"/>
      <c r="ABW62" s="3"/>
      <c r="ABX62" s="3"/>
      <c r="ABY62" s="3"/>
      <c r="ABZ62" s="3"/>
      <c r="ACA62" s="3"/>
      <c r="ACB62" s="3"/>
      <c r="ACC62" s="3"/>
      <c r="ACD62" s="3"/>
      <c r="ACE62" s="3"/>
      <c r="ACF62" s="3"/>
      <c r="ACG62" s="3"/>
      <c r="ACH62" s="3"/>
      <c r="ACI62" s="3"/>
      <c r="ACJ62" s="3"/>
      <c r="ACK62" s="3"/>
      <c r="ACL62" s="3"/>
      <c r="ACM62" s="3"/>
      <c r="ACN62" s="3"/>
      <c r="ACO62" s="3"/>
      <c r="ACP62" s="3"/>
      <c r="ACQ62" s="3"/>
      <c r="ACR62" s="3"/>
      <c r="ACS62" s="3"/>
      <c r="ACT62" s="3"/>
      <c r="ACU62" s="3"/>
      <c r="ACV62" s="3"/>
      <c r="ACW62" s="3"/>
      <c r="ACX62" s="3"/>
      <c r="ACY62" s="3"/>
      <c r="ACZ62" s="3"/>
      <c r="ADA62" s="3"/>
      <c r="ADB62" s="3"/>
      <c r="ADC62" s="3"/>
      <c r="ADD62" s="3"/>
      <c r="ADE62" s="3"/>
      <c r="ADF62" s="3"/>
      <c r="ADG62" s="3"/>
      <c r="ADH62" s="3"/>
      <c r="ADI62" s="3"/>
      <c r="ADJ62" s="3"/>
      <c r="ADK62" s="3"/>
      <c r="ADL62" s="3"/>
      <c r="ADM62" s="3"/>
      <c r="ADN62" s="3"/>
      <c r="ADO62" s="3"/>
      <c r="ADP62" s="3"/>
      <c r="ADQ62" s="3"/>
      <c r="ADR62" s="3"/>
      <c r="ADS62" s="3"/>
      <c r="ADT62" s="3"/>
      <c r="ADU62" s="3"/>
      <c r="ADV62" s="3"/>
      <c r="ADW62" s="3"/>
      <c r="ADX62" s="3"/>
      <c r="ADY62" s="3"/>
      <c r="ADZ62" s="3"/>
      <c r="AEA62" s="3"/>
      <c r="AEB62" s="3"/>
      <c r="AEC62" s="3"/>
      <c r="AED62" s="3"/>
      <c r="AEE62" s="3"/>
      <c r="AEF62" s="3"/>
      <c r="AEG62" s="3"/>
      <c r="AEH62" s="3"/>
      <c r="AEI62" s="3"/>
      <c r="AEJ62" s="3"/>
      <c r="AEK62" s="3"/>
      <c r="AEL62" s="3"/>
      <c r="AEM62" s="3"/>
      <c r="AEN62" s="3"/>
      <c r="AEO62" s="3"/>
      <c r="AEP62" s="3"/>
      <c r="AEQ62" s="3"/>
      <c r="AER62" s="3"/>
      <c r="AES62" s="3"/>
      <c r="AET62" s="3"/>
      <c r="AEU62" s="3"/>
      <c r="AEV62" s="3"/>
      <c r="AEW62" s="3"/>
      <c r="AEX62" s="3"/>
      <c r="AEY62" s="3"/>
      <c r="AEZ62" s="3"/>
      <c r="AFA62" s="3"/>
      <c r="AFB62" s="3"/>
      <c r="AFC62" s="3"/>
      <c r="AFD62" s="3"/>
      <c r="AFE62" s="3"/>
      <c r="AFF62" s="3"/>
      <c r="AFG62" s="3"/>
      <c r="AFH62" s="3"/>
      <c r="AFI62" s="3"/>
      <c r="AFJ62" s="3"/>
      <c r="AFK62" s="3"/>
      <c r="AFL62" s="3"/>
      <c r="AFM62" s="3"/>
      <c r="AFN62" s="3"/>
      <c r="AFO62" s="3"/>
      <c r="AFP62" s="3"/>
      <c r="AFQ62" s="3"/>
      <c r="AFR62" s="3"/>
      <c r="AFS62" s="3"/>
      <c r="AFT62" s="3"/>
      <c r="AFU62" s="3"/>
      <c r="AFV62" s="3"/>
      <c r="AFW62" s="3"/>
      <c r="AFX62" s="3"/>
      <c r="AFY62" s="3"/>
      <c r="AFZ62" s="3"/>
      <c r="AGA62" s="3"/>
      <c r="AGB62" s="3"/>
      <c r="AGC62" s="3"/>
      <c r="AGD62" s="3"/>
      <c r="AGE62" s="3"/>
      <c r="AGF62" s="17"/>
      <c r="AGG62" s="17"/>
      <c r="AGH62" s="17"/>
      <c r="AGI62" s="3"/>
      <c r="AGJ62" s="3"/>
      <c r="AGK62" s="3"/>
      <c r="AGL62" s="3"/>
      <c r="AGM62" s="3"/>
      <c r="AGN62" s="3"/>
      <c r="AGO62" s="3"/>
      <c r="AGP62" s="3"/>
    </row>
    <row r="63" spans="6:874" x14ac:dyDescent="0.3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7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25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3"/>
      <c r="ABM63" s="3"/>
      <c r="ABN63" s="3"/>
      <c r="ABO63" s="3"/>
      <c r="ABP63" s="3"/>
      <c r="ABQ63" s="3"/>
      <c r="ABR63" s="3"/>
      <c r="ABS63" s="3"/>
      <c r="ABT63" s="3"/>
      <c r="ABU63" s="3"/>
      <c r="ABV63" s="3"/>
      <c r="ABW63" s="3"/>
      <c r="ABX63" s="3"/>
      <c r="ABY63" s="3"/>
      <c r="ABZ63" s="3"/>
      <c r="ACA63" s="3"/>
      <c r="ACB63" s="3"/>
      <c r="ACC63" s="3"/>
      <c r="ACD63" s="3"/>
      <c r="ACE63" s="3"/>
      <c r="ACF63" s="3"/>
      <c r="ACG63" s="3"/>
      <c r="ACH63" s="3"/>
      <c r="ACI63" s="3"/>
      <c r="ACJ63" s="3"/>
      <c r="ACK63" s="3"/>
      <c r="ACL63" s="3"/>
      <c r="ACM63" s="3"/>
      <c r="ACN63" s="3"/>
      <c r="ACO63" s="3"/>
      <c r="ACP63" s="3"/>
      <c r="ACQ63" s="3"/>
      <c r="ACR63" s="3"/>
      <c r="ACS63" s="3"/>
      <c r="ACT63" s="3"/>
      <c r="ACU63" s="3"/>
      <c r="ACV63" s="3"/>
      <c r="ACW63" s="3"/>
      <c r="ACX63" s="3"/>
      <c r="ACY63" s="3"/>
      <c r="ACZ63" s="3"/>
      <c r="ADA63" s="3"/>
      <c r="ADB63" s="3"/>
      <c r="ADC63" s="3"/>
      <c r="ADD63" s="3"/>
      <c r="ADE63" s="3"/>
      <c r="ADF63" s="3"/>
      <c r="ADG63" s="3"/>
      <c r="ADH63" s="3"/>
      <c r="ADI63" s="3"/>
      <c r="ADJ63" s="3"/>
      <c r="ADK63" s="3"/>
      <c r="ADL63" s="3"/>
      <c r="ADM63" s="3"/>
      <c r="ADN63" s="3"/>
      <c r="ADO63" s="3"/>
      <c r="ADP63" s="3"/>
      <c r="ADQ63" s="3"/>
      <c r="ADR63" s="3"/>
      <c r="ADS63" s="3"/>
      <c r="ADT63" s="3"/>
      <c r="ADU63" s="3"/>
      <c r="ADV63" s="3"/>
      <c r="ADW63" s="3"/>
      <c r="ADX63" s="3"/>
      <c r="ADY63" s="3"/>
      <c r="ADZ63" s="3"/>
      <c r="AEA63" s="3"/>
      <c r="AEB63" s="3"/>
      <c r="AEC63" s="3"/>
      <c r="AED63" s="3"/>
      <c r="AEE63" s="3"/>
      <c r="AEF63" s="3"/>
      <c r="AEG63" s="3"/>
      <c r="AEH63" s="3"/>
      <c r="AEI63" s="3"/>
      <c r="AEJ63" s="3"/>
      <c r="AEK63" s="3"/>
      <c r="AEL63" s="3"/>
      <c r="AEM63" s="3"/>
      <c r="AEN63" s="3"/>
      <c r="AEO63" s="3"/>
      <c r="AEP63" s="3"/>
      <c r="AEQ63" s="3"/>
      <c r="AER63" s="3"/>
      <c r="AES63" s="3"/>
      <c r="AET63" s="3"/>
      <c r="AEU63" s="3"/>
      <c r="AEV63" s="3"/>
      <c r="AEW63" s="3"/>
      <c r="AEX63" s="3"/>
      <c r="AEY63" s="3"/>
      <c r="AEZ63" s="3"/>
      <c r="AFA63" s="3"/>
      <c r="AFB63" s="3"/>
      <c r="AFC63" s="3"/>
      <c r="AFD63" s="3"/>
      <c r="AFE63" s="3"/>
      <c r="AFF63" s="3"/>
      <c r="AFG63" s="3"/>
      <c r="AFH63" s="3"/>
      <c r="AFI63" s="3"/>
      <c r="AFJ63" s="3"/>
      <c r="AFK63" s="3"/>
      <c r="AFL63" s="3"/>
      <c r="AFM63" s="3"/>
      <c r="AFN63" s="3"/>
      <c r="AFO63" s="3"/>
      <c r="AFP63" s="3"/>
      <c r="AFQ63" s="3"/>
      <c r="AFR63" s="3"/>
      <c r="AFS63" s="3"/>
      <c r="AFT63" s="3"/>
      <c r="AFU63" s="3"/>
      <c r="AFV63" s="3"/>
      <c r="AFW63" s="3"/>
      <c r="AFX63" s="3"/>
      <c r="AFY63" s="3"/>
      <c r="AFZ63" s="3"/>
      <c r="AGA63" s="3"/>
      <c r="AGB63" s="3"/>
      <c r="AGC63" s="3"/>
      <c r="AGD63" s="3"/>
      <c r="AGE63" s="3"/>
      <c r="AGF63" s="17"/>
      <c r="AGG63" s="17"/>
      <c r="AGH63" s="17"/>
      <c r="AGI63" s="3"/>
      <c r="AGJ63" s="3"/>
      <c r="AGK63" s="3"/>
      <c r="AGL63" s="3"/>
      <c r="AGM63" s="3"/>
      <c r="AGN63" s="3"/>
      <c r="AGO63" s="3"/>
      <c r="AGP63" s="3"/>
    </row>
    <row r="64" spans="6:874" x14ac:dyDescent="0.3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7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28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  <c r="ACK64" s="9"/>
      <c r="ACL64" s="9"/>
      <c r="ACM64" s="9"/>
      <c r="ACN64" s="9"/>
      <c r="ACO64" s="9"/>
      <c r="ACP64" s="9"/>
      <c r="ACQ64" s="9"/>
      <c r="ACR64" s="9"/>
      <c r="ACS64" s="9"/>
      <c r="ACT64" s="9"/>
      <c r="ACU64" s="9"/>
      <c r="ACV64" s="9"/>
      <c r="ACW64" s="9"/>
      <c r="ACX64" s="9"/>
      <c r="ACY64" s="9"/>
      <c r="ACZ64" s="9"/>
      <c r="ADA64" s="9"/>
      <c r="ADB64" s="9"/>
      <c r="ADC64" s="9"/>
      <c r="ADD64" s="9"/>
      <c r="ADE64" s="9"/>
      <c r="ADF64" s="9"/>
      <c r="ADG64" s="9"/>
      <c r="ADH64" s="9"/>
      <c r="ADI64" s="9"/>
      <c r="ADJ64" s="9"/>
      <c r="ADK64" s="9"/>
      <c r="ADL64" s="9"/>
      <c r="ADM64" s="9"/>
      <c r="ADN64" s="9"/>
      <c r="ADO64" s="9"/>
      <c r="ADP64" s="9"/>
      <c r="ADQ64" s="9"/>
      <c r="ADR64" s="9"/>
      <c r="ADS64" s="9"/>
      <c r="ADT64" s="9"/>
      <c r="ADU64" s="9"/>
      <c r="ADV64" s="9"/>
      <c r="ADW64" s="9"/>
      <c r="ADX64" s="9"/>
      <c r="ADY64" s="9"/>
      <c r="ADZ64" s="9"/>
      <c r="AEA64" s="9"/>
      <c r="AEB64" s="9"/>
      <c r="AEC64" s="9"/>
      <c r="AED64" s="9"/>
      <c r="AEE64" s="9"/>
      <c r="AEF64" s="9"/>
      <c r="AEG64" s="9"/>
      <c r="AEH64" s="9"/>
      <c r="AEI64" s="9"/>
      <c r="AEJ64" s="9"/>
      <c r="AEK64" s="9"/>
      <c r="AEL64" s="9"/>
      <c r="AEM64" s="9"/>
      <c r="AEN64" s="9"/>
      <c r="AEO64" s="9"/>
      <c r="AEP64" s="9"/>
      <c r="AEQ64" s="9"/>
      <c r="AER64" s="9"/>
      <c r="AES64" s="9"/>
      <c r="AET64" s="9"/>
      <c r="AEU64" s="9"/>
      <c r="AEV64" s="9"/>
      <c r="AEW64" s="9"/>
      <c r="AEX64" s="9"/>
      <c r="AEY64" s="9"/>
      <c r="AEZ64" s="9"/>
      <c r="AFA64" s="9"/>
      <c r="AFB64" s="9"/>
      <c r="AFC64" s="9"/>
      <c r="AFD64" s="9"/>
      <c r="AFE64" s="9"/>
      <c r="AFF64" s="9"/>
      <c r="AFG64" s="9"/>
      <c r="AFH64" s="9"/>
      <c r="AFI64" s="9"/>
      <c r="AFJ64" s="9"/>
      <c r="AFK64" s="9"/>
      <c r="AFL64" s="9"/>
      <c r="AFM64" s="9"/>
      <c r="AFN64" s="9"/>
      <c r="AFO64" s="9"/>
      <c r="AFP64" s="9"/>
      <c r="AFQ64" s="9"/>
      <c r="AFR64" s="9"/>
      <c r="AFS64" s="9"/>
      <c r="AFT64" s="9"/>
      <c r="AFU64" s="9"/>
      <c r="AFV64" s="9"/>
      <c r="AFW64" s="9"/>
      <c r="AFX64" s="9"/>
      <c r="AFY64" s="9"/>
      <c r="AFZ64" s="9"/>
      <c r="AGA64" s="9"/>
      <c r="AGB64" s="9"/>
      <c r="AGC64" s="9"/>
      <c r="AGD64" s="9"/>
      <c r="AGE64" s="9"/>
      <c r="AGF64" s="9"/>
      <c r="AGG64" s="9"/>
      <c r="AGH64" s="9"/>
      <c r="AGI64" s="9"/>
      <c r="AGJ64" s="9"/>
      <c r="AGK64" s="9"/>
      <c r="AGL64" s="9"/>
      <c r="AGM64" s="9"/>
      <c r="AGN64" s="9"/>
      <c r="AGO64" s="9"/>
      <c r="AGP64" s="9"/>
    </row>
    <row r="65" spans="44:874" x14ac:dyDescent="0.3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2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7"/>
      <c r="ZF65" s="7"/>
      <c r="ZG65" s="7"/>
      <c r="ZH65" s="7"/>
      <c r="ZI65" s="7"/>
      <c r="ZJ65" s="7"/>
      <c r="ZK65" s="7"/>
      <c r="ZL65" s="7"/>
      <c r="ZM65" s="7"/>
      <c r="ZN65" s="7"/>
      <c r="ZO65" s="7"/>
      <c r="ZP65" s="7"/>
      <c r="ZQ65" s="7"/>
      <c r="ZR65" s="7"/>
      <c r="ZS65" s="7"/>
      <c r="ZT65" s="7"/>
      <c r="ZU65" s="7"/>
      <c r="ZV65" s="7"/>
      <c r="ZW65" s="7"/>
      <c r="ZX65" s="7"/>
      <c r="ZY65" s="7"/>
      <c r="ZZ65" s="7"/>
      <c r="AAA65" s="7"/>
      <c r="AAB65" s="7"/>
      <c r="AAC65" s="7"/>
      <c r="AAD65" s="7"/>
      <c r="AAE65" s="7"/>
      <c r="AAF65" s="7"/>
      <c r="AAG65" s="7"/>
      <c r="AAH65" s="7"/>
      <c r="AAI65" s="7"/>
      <c r="AAJ65" s="7"/>
      <c r="AAK65" s="7"/>
      <c r="AAL65" s="7"/>
      <c r="AAM65" s="7"/>
      <c r="AAN65" s="7"/>
      <c r="AAO65" s="7"/>
      <c r="AAP65" s="7"/>
      <c r="AAQ65" s="7"/>
      <c r="AAR65" s="7"/>
      <c r="AAS65" s="7"/>
      <c r="AAT65" s="7"/>
      <c r="AAU65" s="7"/>
      <c r="AAV65" s="7"/>
      <c r="AAW65" s="7"/>
      <c r="AAX65" s="7"/>
      <c r="AAY65" s="7"/>
      <c r="AAZ65" s="7"/>
      <c r="ABA65" s="7"/>
      <c r="ABB65" s="7"/>
      <c r="ABC65" s="7"/>
      <c r="ABD65" s="7"/>
      <c r="ABE65" s="7"/>
      <c r="ABF65" s="7"/>
      <c r="ABG65" s="7"/>
      <c r="ABH65" s="7"/>
      <c r="ABI65" s="7"/>
      <c r="ABJ65" s="7"/>
      <c r="ABK65" s="7"/>
      <c r="ABL65" s="7"/>
      <c r="ABM65" s="7"/>
      <c r="ABN65" s="7"/>
      <c r="ABO65" s="7"/>
      <c r="ABP65" s="7"/>
      <c r="ABQ65" s="7"/>
      <c r="ABR65" s="7"/>
      <c r="ABS65" s="7"/>
      <c r="ABT65" s="7"/>
      <c r="ABU65" s="7"/>
      <c r="ABV65" s="7"/>
      <c r="ABW65" s="7"/>
      <c r="ABX65" s="7"/>
      <c r="ABY65" s="7"/>
      <c r="ABZ65" s="7"/>
      <c r="ACA65" s="7"/>
      <c r="ACB65" s="7"/>
      <c r="ACC65" s="7"/>
      <c r="ACD65" s="7"/>
      <c r="ACE65" s="7"/>
      <c r="ACF65" s="7"/>
      <c r="ACG65" s="7"/>
      <c r="ACH65" s="7"/>
      <c r="ACI65" s="7"/>
      <c r="ACJ65" s="7"/>
      <c r="ACK65" s="7"/>
      <c r="ACL65" s="7"/>
      <c r="ACM65" s="7"/>
      <c r="ACN65" s="7"/>
      <c r="ACO65" s="7"/>
      <c r="ACP65" s="7"/>
      <c r="ACQ65" s="7"/>
      <c r="ACR65" s="7"/>
      <c r="ACS65" s="7"/>
      <c r="ACT65" s="7"/>
      <c r="ACU65" s="7"/>
      <c r="ACV65" s="7"/>
      <c r="ACW65" s="7"/>
      <c r="ACX65" s="7"/>
      <c r="ACY65" s="7"/>
      <c r="ACZ65" s="7"/>
      <c r="ADA65" s="7"/>
      <c r="ADB65" s="7"/>
      <c r="ADC65" s="7"/>
      <c r="ADD65" s="7"/>
      <c r="ADE65" s="7"/>
      <c r="ADF65" s="7"/>
      <c r="ADG65" s="7"/>
      <c r="ADH65" s="7"/>
      <c r="ADI65" s="7"/>
      <c r="ADJ65" s="7"/>
      <c r="ADK65" s="7"/>
      <c r="ADL65" s="7"/>
      <c r="ADM65" s="7"/>
      <c r="ADN65" s="7"/>
      <c r="ADO65" s="7"/>
      <c r="ADP65" s="7"/>
      <c r="ADQ65" s="7"/>
      <c r="ADR65" s="8"/>
      <c r="ADS65" s="8"/>
      <c r="ADT65" s="8"/>
      <c r="ADU65" s="8"/>
      <c r="ADV65" s="8"/>
      <c r="ADW65" s="8"/>
      <c r="ADX65" s="8"/>
      <c r="ADY65" s="8"/>
      <c r="ADZ65" s="8"/>
      <c r="AEA65" s="8"/>
      <c r="AEB65" s="8"/>
      <c r="AEC65" s="8"/>
      <c r="AED65" s="8"/>
      <c r="AEE65" s="8"/>
      <c r="AEF65" s="8"/>
      <c r="AEG65" s="8"/>
      <c r="AEH65" s="8"/>
      <c r="AEI65" s="8"/>
      <c r="AEJ65" s="8"/>
      <c r="AEK65" s="8"/>
      <c r="AEL65" s="8"/>
      <c r="AEM65" s="8"/>
      <c r="AEN65" s="8"/>
      <c r="AEO65" s="8"/>
      <c r="AEP65" s="8"/>
      <c r="AEQ65" s="8"/>
      <c r="AER65" s="8"/>
      <c r="AES65" s="8"/>
      <c r="AET65" s="8"/>
      <c r="AEU65" s="8"/>
      <c r="AEV65" s="8"/>
      <c r="AEW65" s="8"/>
      <c r="AEX65" s="8"/>
      <c r="AEY65" s="8"/>
      <c r="AEZ65" s="8"/>
      <c r="AFA65" s="8"/>
      <c r="AFB65" s="8"/>
      <c r="AFC65" s="8"/>
      <c r="AFD65" s="8"/>
      <c r="AFE65" s="8"/>
      <c r="AFF65" s="8"/>
      <c r="AFG65" s="8"/>
      <c r="AFH65" s="8"/>
      <c r="AFI65" s="8"/>
      <c r="AFJ65" s="8"/>
      <c r="AFK65" s="8"/>
      <c r="AFL65" s="8"/>
      <c r="AFM65" s="8"/>
      <c r="AFN65" s="8"/>
      <c r="AFO65" s="8"/>
      <c r="AFP65" s="8"/>
      <c r="AFQ65" s="8"/>
      <c r="AFR65" s="8"/>
      <c r="AFS65" s="8"/>
      <c r="AFT65" s="8"/>
      <c r="AFU65" s="8"/>
      <c r="AFV65" s="8"/>
      <c r="AFW65" s="8"/>
      <c r="AFX65" s="8"/>
      <c r="AFY65" s="8"/>
      <c r="AFZ65" s="8"/>
      <c r="AGA65" s="8"/>
      <c r="AGB65" s="8"/>
      <c r="AGC65" s="8"/>
      <c r="AGD65" s="8"/>
      <c r="AGE65" s="8"/>
      <c r="AGF65" s="9"/>
      <c r="AGG65" s="9"/>
      <c r="AGH65" s="9"/>
      <c r="AGI65" s="8"/>
      <c r="AGJ65" s="8"/>
      <c r="AGK65" s="8"/>
      <c r="AGL65" s="8"/>
      <c r="AGM65" s="8"/>
      <c r="AGN65" s="8"/>
      <c r="AGO65" s="8"/>
      <c r="AGP65" s="8"/>
    </row>
    <row r="66" spans="44:874" x14ac:dyDescent="0.3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7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28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  <c r="ACK66" s="9"/>
      <c r="ACL66" s="9"/>
      <c r="ACM66" s="9"/>
      <c r="ACN66" s="9"/>
      <c r="ACO66" s="9"/>
      <c r="ACP66" s="9"/>
      <c r="ACQ66" s="9"/>
      <c r="ACR66" s="9"/>
      <c r="ACS66" s="9"/>
      <c r="ACT66" s="9"/>
      <c r="ACU66" s="9"/>
      <c r="ACV66" s="9"/>
      <c r="ACW66" s="9"/>
      <c r="ACX66" s="9"/>
      <c r="ACY66" s="9"/>
      <c r="ACZ66" s="9"/>
      <c r="ADA66" s="9"/>
      <c r="ADB66" s="9"/>
      <c r="ADC66" s="9"/>
      <c r="ADD66" s="9"/>
      <c r="ADE66" s="9"/>
      <c r="ADF66" s="9"/>
      <c r="ADG66" s="9"/>
      <c r="ADH66" s="9"/>
      <c r="ADI66" s="9"/>
      <c r="ADJ66" s="9"/>
      <c r="ADK66" s="9"/>
      <c r="ADL66" s="9"/>
      <c r="ADM66" s="9"/>
      <c r="ADN66" s="9"/>
      <c r="ADO66" s="9"/>
      <c r="ADP66" s="9"/>
      <c r="ADQ66" s="9"/>
      <c r="ADR66" s="9"/>
      <c r="ADS66" s="9"/>
      <c r="ADT66" s="9"/>
      <c r="ADU66" s="9"/>
      <c r="ADV66" s="9"/>
      <c r="ADW66" s="9"/>
      <c r="ADX66" s="9"/>
      <c r="ADY66" s="9"/>
      <c r="ADZ66" s="9"/>
      <c r="AEA66" s="9"/>
      <c r="AEB66" s="9"/>
      <c r="AEC66" s="9"/>
      <c r="AED66" s="9"/>
      <c r="AEE66" s="9"/>
      <c r="AEF66" s="9"/>
      <c r="AEG66" s="9"/>
      <c r="AEH66" s="9"/>
      <c r="AEI66" s="9"/>
      <c r="AEJ66" s="9"/>
      <c r="AEK66" s="9"/>
      <c r="AEL66" s="9"/>
      <c r="AEM66" s="9"/>
      <c r="AEN66" s="9"/>
      <c r="AEO66" s="9"/>
      <c r="AEP66" s="9"/>
      <c r="AEQ66" s="9"/>
      <c r="AER66" s="9"/>
      <c r="AES66" s="9"/>
      <c r="AET66" s="9"/>
      <c r="AEU66" s="9"/>
      <c r="AEV66" s="9"/>
      <c r="AEW66" s="9"/>
      <c r="AEX66" s="9"/>
      <c r="AEY66" s="9"/>
      <c r="AEZ66" s="9"/>
      <c r="AFA66" s="9"/>
      <c r="AFB66" s="9"/>
      <c r="AFC66" s="9"/>
      <c r="AFD66" s="9"/>
      <c r="AFE66" s="9"/>
      <c r="AFF66" s="9"/>
      <c r="AFG66" s="9"/>
      <c r="AFH66" s="9"/>
      <c r="AFI66" s="9"/>
      <c r="AFJ66" s="9"/>
      <c r="AFK66" s="9"/>
      <c r="AFL66" s="9"/>
      <c r="AFM66" s="9"/>
      <c r="AFN66" s="9"/>
      <c r="AFO66" s="9"/>
      <c r="AFP66" s="9"/>
      <c r="AFQ66" s="9"/>
      <c r="AFR66" s="9"/>
      <c r="AFS66" s="9"/>
      <c r="AFT66" s="9"/>
      <c r="AFU66" s="9"/>
      <c r="AFV66" s="9"/>
      <c r="AFW66" s="9"/>
      <c r="AFX66" s="9"/>
      <c r="AFY66" s="9"/>
      <c r="AFZ66" s="9"/>
      <c r="AGA66" s="9"/>
      <c r="AGB66" s="9"/>
      <c r="AGC66" s="9"/>
      <c r="AGD66" s="9"/>
      <c r="AGE66" s="9"/>
      <c r="AGF66" s="9"/>
      <c r="AGG66" s="9"/>
      <c r="AGH66" s="9"/>
      <c r="AGI66" s="9"/>
      <c r="AGJ66" s="9"/>
      <c r="AGK66" s="9"/>
      <c r="AGL66" s="9"/>
      <c r="AGM66" s="9"/>
      <c r="AGN66" s="9"/>
      <c r="AGO66" s="9"/>
      <c r="AGP66" s="9"/>
    </row>
    <row r="67" spans="44:874" x14ac:dyDescent="0.3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2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7"/>
      <c r="ZF67" s="7"/>
      <c r="ZG67" s="7"/>
      <c r="ZH67" s="7"/>
      <c r="ZI67" s="7"/>
      <c r="ZJ67" s="7"/>
      <c r="ZK67" s="7"/>
      <c r="ZL67" s="7"/>
      <c r="ZM67" s="7"/>
      <c r="ZN67" s="7"/>
      <c r="ZO67" s="7"/>
      <c r="ZP67" s="7"/>
      <c r="ZQ67" s="7"/>
      <c r="ZR67" s="7"/>
      <c r="ZS67" s="7"/>
      <c r="ZT67" s="7"/>
      <c r="ZU67" s="7"/>
      <c r="ZV67" s="7"/>
      <c r="ZW67" s="7"/>
      <c r="ZX67" s="7"/>
      <c r="ZY67" s="7"/>
      <c r="ZZ67" s="7"/>
      <c r="AAA67" s="7"/>
      <c r="AAB67" s="7"/>
      <c r="AAC67" s="7"/>
      <c r="AAD67" s="7"/>
      <c r="AAE67" s="7"/>
      <c r="AAF67" s="7"/>
      <c r="AAG67" s="7"/>
      <c r="AAH67" s="7"/>
      <c r="AAI67" s="7"/>
      <c r="AAJ67" s="7"/>
      <c r="AAK67" s="7"/>
      <c r="AAL67" s="7"/>
      <c r="AAM67" s="7"/>
      <c r="AAN67" s="7"/>
      <c r="AAO67" s="7"/>
      <c r="AAP67" s="7"/>
      <c r="AAQ67" s="7"/>
      <c r="AAR67" s="7"/>
      <c r="AAS67" s="7"/>
      <c r="AAT67" s="7"/>
      <c r="AAU67" s="7"/>
      <c r="AAV67" s="7"/>
      <c r="AAW67" s="7"/>
      <c r="AAX67" s="7"/>
      <c r="AAY67" s="7"/>
      <c r="AAZ67" s="7"/>
      <c r="ABA67" s="7"/>
      <c r="ABB67" s="7"/>
      <c r="ABC67" s="7"/>
      <c r="ABD67" s="7"/>
      <c r="ABE67" s="7"/>
      <c r="ABF67" s="7"/>
      <c r="ABG67" s="7"/>
      <c r="ABH67" s="7"/>
      <c r="ABI67" s="7"/>
      <c r="ABJ67" s="7"/>
      <c r="ABK67" s="7"/>
      <c r="ABL67" s="7"/>
      <c r="ABM67" s="7"/>
      <c r="ABN67" s="7"/>
      <c r="ABO67" s="7"/>
      <c r="ABP67" s="7"/>
      <c r="ABQ67" s="7"/>
      <c r="ABR67" s="7"/>
      <c r="ABS67" s="7"/>
      <c r="ABT67" s="7"/>
      <c r="ABU67" s="7"/>
      <c r="ABV67" s="7"/>
      <c r="ABW67" s="7"/>
      <c r="ABX67" s="7"/>
      <c r="ABY67" s="7"/>
      <c r="ABZ67" s="7"/>
      <c r="ACA67" s="7"/>
      <c r="ACB67" s="7"/>
      <c r="ACC67" s="7"/>
      <c r="ACD67" s="7"/>
      <c r="ACE67" s="7"/>
      <c r="ACF67" s="7"/>
      <c r="ACG67" s="7"/>
      <c r="ACH67" s="7"/>
      <c r="ACI67" s="7"/>
      <c r="ACJ67" s="7"/>
      <c r="ACK67" s="7"/>
      <c r="ACL67" s="7"/>
      <c r="ACM67" s="7"/>
      <c r="ACN67" s="7"/>
      <c r="ACO67" s="7"/>
      <c r="ACP67" s="7"/>
      <c r="ACQ67" s="7"/>
      <c r="ACR67" s="7"/>
      <c r="ACS67" s="7"/>
      <c r="ACT67" s="7"/>
      <c r="ACU67" s="7"/>
      <c r="ACV67" s="7"/>
      <c r="ACW67" s="7"/>
      <c r="ACX67" s="7"/>
      <c r="ACY67" s="7"/>
      <c r="ACZ67" s="7"/>
      <c r="ADA67" s="7"/>
      <c r="ADB67" s="7"/>
      <c r="ADC67" s="7"/>
      <c r="ADD67" s="7"/>
      <c r="ADE67" s="7"/>
      <c r="ADF67" s="7"/>
      <c r="ADG67" s="7"/>
      <c r="ADH67" s="7"/>
      <c r="ADI67" s="7"/>
      <c r="ADJ67" s="7"/>
      <c r="ADK67" s="7"/>
      <c r="ADL67" s="7"/>
      <c r="ADM67" s="7"/>
      <c r="ADN67" s="7"/>
      <c r="ADO67" s="7"/>
      <c r="ADP67" s="7"/>
      <c r="ADQ67" s="7"/>
      <c r="ADR67" s="8"/>
      <c r="ADS67" s="8"/>
      <c r="ADT67" s="8"/>
      <c r="ADU67" s="8"/>
      <c r="ADV67" s="8"/>
      <c r="ADW67" s="8"/>
      <c r="ADX67" s="8"/>
      <c r="ADY67" s="8"/>
      <c r="ADZ67" s="8"/>
      <c r="AEA67" s="8"/>
      <c r="AEB67" s="8"/>
      <c r="AEC67" s="8"/>
      <c r="AED67" s="8"/>
      <c r="AEE67" s="8"/>
      <c r="AEF67" s="8"/>
      <c r="AEG67" s="8"/>
      <c r="AEH67" s="8"/>
      <c r="AEI67" s="8"/>
      <c r="AEJ67" s="8"/>
      <c r="AEK67" s="8"/>
      <c r="AEL67" s="8"/>
      <c r="AEM67" s="8"/>
      <c r="AEN67" s="8"/>
      <c r="AEO67" s="8"/>
      <c r="AEP67" s="8"/>
      <c r="AEQ67" s="8"/>
      <c r="AER67" s="8"/>
      <c r="AES67" s="8"/>
      <c r="AET67" s="8"/>
      <c r="AEU67" s="8"/>
      <c r="AEV67" s="8"/>
      <c r="AEW67" s="8"/>
      <c r="AEX67" s="8"/>
      <c r="AEY67" s="8"/>
      <c r="AEZ67" s="8"/>
      <c r="AFA67" s="8"/>
      <c r="AFB67" s="8"/>
      <c r="AFC67" s="8"/>
      <c r="AFD67" s="8"/>
      <c r="AFE67" s="8"/>
      <c r="AFF67" s="8"/>
      <c r="AFG67" s="8"/>
      <c r="AFH67" s="8"/>
      <c r="AFI67" s="8"/>
      <c r="AFJ67" s="8"/>
      <c r="AFK67" s="8"/>
      <c r="AFL67" s="8"/>
      <c r="AFM67" s="8"/>
      <c r="AFN67" s="8"/>
      <c r="AFO67" s="8"/>
      <c r="AFP67" s="8"/>
      <c r="AFQ67" s="8"/>
      <c r="AFR67" s="8"/>
      <c r="AFS67" s="8"/>
      <c r="AFT67" s="8"/>
      <c r="AFU67" s="8"/>
      <c r="AFV67" s="8"/>
      <c r="AFW67" s="8"/>
      <c r="AFX67" s="8"/>
      <c r="AFY67" s="8"/>
      <c r="AFZ67" s="8"/>
      <c r="AGA67" s="8"/>
      <c r="AGB67" s="8"/>
      <c r="AGC67" s="8"/>
      <c r="AGD67" s="8"/>
      <c r="AGE67" s="8"/>
      <c r="AGF67" s="9"/>
      <c r="AGG67" s="9"/>
      <c r="AGH67" s="9"/>
      <c r="AGI67" s="8"/>
      <c r="AGJ67" s="8"/>
      <c r="AGK67" s="8"/>
      <c r="AGL67" s="8"/>
      <c r="AGM67" s="8"/>
      <c r="AGN67" s="8"/>
      <c r="AGO67" s="8"/>
      <c r="AGP67" s="8"/>
    </row>
    <row r="68" spans="44:874" x14ac:dyDescent="0.3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2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7"/>
      <c r="ZF68" s="7"/>
      <c r="ZG68" s="7"/>
      <c r="ZH68" s="7"/>
      <c r="ZI68" s="7"/>
      <c r="ZJ68" s="7"/>
      <c r="ZK68" s="7"/>
      <c r="ZL68" s="7"/>
      <c r="ZM68" s="7"/>
      <c r="ZN68" s="7"/>
      <c r="ZO68" s="7"/>
      <c r="ZP68" s="7"/>
      <c r="ZQ68" s="7"/>
      <c r="ZR68" s="7"/>
      <c r="ZS68" s="7"/>
      <c r="ZT68" s="7"/>
      <c r="ZU68" s="7"/>
      <c r="ZV68" s="7"/>
      <c r="ZW68" s="7"/>
      <c r="ZX68" s="7"/>
      <c r="ZY68" s="7"/>
      <c r="ZZ68" s="7"/>
      <c r="AAA68" s="7"/>
      <c r="AAB68" s="7"/>
      <c r="AAC68" s="7"/>
      <c r="AAD68" s="7"/>
      <c r="AAE68" s="7"/>
      <c r="AAF68" s="7"/>
      <c r="AAG68" s="7"/>
      <c r="AAH68" s="7"/>
      <c r="AAI68" s="7"/>
      <c r="AAJ68" s="7"/>
      <c r="AAK68" s="7"/>
      <c r="AAL68" s="7"/>
      <c r="AAM68" s="7"/>
      <c r="AAN68" s="7"/>
      <c r="AAO68" s="7"/>
      <c r="AAP68" s="7"/>
      <c r="AAQ68" s="7"/>
      <c r="AAR68" s="7"/>
      <c r="AAS68" s="7"/>
      <c r="AAT68" s="7"/>
      <c r="AAU68" s="7"/>
      <c r="AAV68" s="7"/>
      <c r="AAW68" s="7"/>
      <c r="AAX68" s="7"/>
      <c r="AAY68" s="7"/>
      <c r="AAZ68" s="7"/>
      <c r="ABA68" s="7"/>
      <c r="ABB68" s="7"/>
      <c r="ABC68" s="7"/>
      <c r="ABD68" s="7"/>
      <c r="ABE68" s="7"/>
      <c r="ABF68" s="7"/>
      <c r="ABG68" s="7"/>
      <c r="ABH68" s="7"/>
      <c r="ABI68" s="7"/>
      <c r="ABJ68" s="7"/>
      <c r="ABK68" s="7"/>
      <c r="ABL68" s="7"/>
      <c r="ABM68" s="7"/>
      <c r="ABN68" s="7"/>
      <c r="ABO68" s="7"/>
      <c r="ABP68" s="7"/>
      <c r="ABQ68" s="7"/>
      <c r="ABR68" s="7"/>
      <c r="ABS68" s="7"/>
      <c r="ABT68" s="7"/>
      <c r="ABU68" s="7"/>
      <c r="ABV68" s="7"/>
      <c r="ABW68" s="7"/>
      <c r="ABX68" s="7"/>
      <c r="ABY68" s="7"/>
      <c r="ABZ68" s="7"/>
      <c r="ACA68" s="7"/>
      <c r="ACB68" s="7"/>
      <c r="ACC68" s="7"/>
      <c r="ACD68" s="7"/>
      <c r="ACE68" s="7"/>
      <c r="ACF68" s="7"/>
      <c r="ACG68" s="7"/>
      <c r="ACH68" s="7"/>
      <c r="ACI68" s="7"/>
      <c r="ACJ68" s="7"/>
      <c r="ACK68" s="7"/>
      <c r="ACL68" s="7"/>
      <c r="ACM68" s="7"/>
      <c r="ACN68" s="7"/>
      <c r="ACO68" s="7"/>
      <c r="ACP68" s="7"/>
      <c r="ACQ68" s="7"/>
      <c r="ACR68" s="7"/>
      <c r="ACS68" s="7"/>
      <c r="ACT68" s="7"/>
      <c r="ACU68" s="7"/>
      <c r="ACV68" s="7"/>
      <c r="ACW68" s="7"/>
      <c r="ACX68" s="7"/>
      <c r="ACY68" s="7"/>
      <c r="ACZ68" s="7"/>
      <c r="ADA68" s="7"/>
      <c r="ADB68" s="7"/>
      <c r="ADC68" s="7"/>
      <c r="ADD68" s="7"/>
      <c r="ADE68" s="7"/>
      <c r="ADF68" s="7"/>
      <c r="ADG68" s="7"/>
      <c r="ADH68" s="7"/>
      <c r="ADI68" s="7"/>
      <c r="ADJ68" s="7"/>
      <c r="ADK68" s="7"/>
      <c r="ADL68" s="7"/>
      <c r="ADM68" s="7"/>
      <c r="ADN68" s="7"/>
      <c r="ADO68" s="7"/>
      <c r="ADP68" s="7"/>
      <c r="ADQ68" s="7"/>
      <c r="ADR68" s="8"/>
      <c r="ADS68" s="8"/>
      <c r="ADT68" s="8"/>
      <c r="ADU68" s="8"/>
      <c r="ADV68" s="8"/>
      <c r="ADW68" s="8"/>
      <c r="ADX68" s="8"/>
      <c r="ADY68" s="8"/>
      <c r="ADZ68" s="8"/>
      <c r="AEA68" s="8"/>
      <c r="AEB68" s="8"/>
      <c r="AEC68" s="8"/>
      <c r="AED68" s="8"/>
      <c r="AEE68" s="8"/>
      <c r="AEF68" s="8"/>
      <c r="AEG68" s="8"/>
      <c r="AEH68" s="8"/>
      <c r="AEI68" s="8"/>
      <c r="AEJ68" s="8"/>
      <c r="AEK68" s="8"/>
      <c r="AEL68" s="8"/>
      <c r="AEM68" s="8"/>
      <c r="AEN68" s="8"/>
      <c r="AEO68" s="8"/>
      <c r="AEP68" s="8"/>
      <c r="AEQ68" s="8"/>
      <c r="AER68" s="8"/>
      <c r="AES68" s="8"/>
      <c r="AET68" s="8"/>
      <c r="AEU68" s="8"/>
      <c r="AEV68" s="8"/>
      <c r="AEW68" s="8"/>
      <c r="AEX68" s="8"/>
      <c r="AEY68" s="8"/>
      <c r="AEZ68" s="8"/>
      <c r="AFA68" s="8"/>
      <c r="AFB68" s="8"/>
      <c r="AFC68" s="8"/>
      <c r="AFD68" s="8"/>
      <c r="AFE68" s="8"/>
      <c r="AFF68" s="8"/>
      <c r="AFG68" s="8"/>
      <c r="AFH68" s="8"/>
      <c r="AFI68" s="8"/>
      <c r="AFJ68" s="8"/>
      <c r="AFK68" s="8"/>
      <c r="AFL68" s="8"/>
      <c r="AFM68" s="8"/>
      <c r="AFN68" s="8"/>
      <c r="AFO68" s="8"/>
      <c r="AFP68" s="8"/>
      <c r="AFQ68" s="8"/>
      <c r="AFR68" s="8"/>
      <c r="AFS68" s="8"/>
      <c r="AFT68" s="8"/>
      <c r="AFU68" s="8"/>
      <c r="AFV68" s="8"/>
      <c r="AFW68" s="8"/>
      <c r="AFX68" s="8"/>
      <c r="AFY68" s="8"/>
      <c r="AFZ68" s="8"/>
      <c r="AGA68" s="8"/>
      <c r="AGB68" s="8"/>
      <c r="AGC68" s="8"/>
      <c r="AGD68" s="8"/>
      <c r="AGE68" s="8"/>
      <c r="AGF68" s="4"/>
      <c r="AGG68" s="4"/>
      <c r="AGH68" s="4"/>
      <c r="AGI68" s="8"/>
      <c r="AGJ68" s="8"/>
      <c r="AGK68" s="8"/>
      <c r="AGL68" s="8"/>
      <c r="AGM68" s="8"/>
      <c r="AGN68" s="8"/>
      <c r="AGO68" s="8"/>
      <c r="AGP68" s="8"/>
    </row>
    <row r="69" spans="44:874" x14ac:dyDescent="0.3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7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28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  <c r="ACD69" s="9"/>
      <c r="ACE69" s="9"/>
      <c r="ACF69" s="9"/>
      <c r="ACG69" s="9"/>
      <c r="ACH69" s="9"/>
      <c r="ACI69" s="9"/>
      <c r="ACJ69" s="9"/>
      <c r="ACK69" s="9"/>
      <c r="ACL69" s="9"/>
      <c r="ACM69" s="9"/>
      <c r="ACN69" s="9"/>
      <c r="ACO69" s="9"/>
      <c r="ACP69" s="9"/>
      <c r="ACQ69" s="9"/>
      <c r="ACR69" s="9"/>
      <c r="ACS69" s="9"/>
      <c r="ACT69" s="9"/>
      <c r="ACU69" s="9"/>
      <c r="ACV69" s="9"/>
      <c r="ACW69" s="9"/>
      <c r="ACX69" s="9"/>
      <c r="ACY69" s="9"/>
      <c r="ACZ69" s="9"/>
      <c r="ADA69" s="9"/>
      <c r="ADB69" s="9"/>
      <c r="ADC69" s="9"/>
      <c r="ADD69" s="9"/>
      <c r="ADE69" s="9"/>
      <c r="ADF69" s="9"/>
      <c r="ADG69" s="9"/>
      <c r="ADH69" s="9"/>
      <c r="ADI69" s="9"/>
      <c r="ADJ69" s="9"/>
      <c r="ADK69" s="9"/>
      <c r="ADL69" s="9"/>
      <c r="ADM69" s="9"/>
      <c r="ADN69" s="9"/>
      <c r="ADO69" s="9"/>
      <c r="ADP69" s="9"/>
      <c r="ADQ69" s="9"/>
      <c r="ADR69" s="9"/>
      <c r="ADS69" s="9"/>
      <c r="ADT69" s="9"/>
      <c r="ADU69" s="9"/>
      <c r="ADV69" s="9"/>
      <c r="ADW69" s="9"/>
      <c r="ADX69" s="9"/>
      <c r="ADY69" s="9"/>
      <c r="ADZ69" s="9"/>
      <c r="AEA69" s="9"/>
      <c r="AEB69" s="9"/>
      <c r="AEC69" s="9"/>
      <c r="AED69" s="9"/>
      <c r="AEE69" s="9"/>
      <c r="AEF69" s="9"/>
      <c r="AEG69" s="9"/>
      <c r="AEH69" s="9"/>
      <c r="AEI69" s="9"/>
      <c r="AEJ69" s="9"/>
      <c r="AEK69" s="9"/>
      <c r="AEL69" s="9"/>
      <c r="AEM69" s="9"/>
      <c r="AEN69" s="9"/>
      <c r="AEO69" s="9"/>
      <c r="AEP69" s="9"/>
      <c r="AEQ69" s="9"/>
      <c r="AER69" s="9"/>
      <c r="AES69" s="9"/>
      <c r="AET69" s="9"/>
      <c r="AEU69" s="9"/>
      <c r="AEV69" s="9"/>
      <c r="AEW69" s="9"/>
      <c r="AEX69" s="9"/>
      <c r="AEY69" s="9"/>
      <c r="AEZ69" s="9"/>
      <c r="AFA69" s="9"/>
      <c r="AFB69" s="9"/>
      <c r="AFC69" s="9"/>
      <c r="AFD69" s="9"/>
      <c r="AFE69" s="9"/>
      <c r="AFF69" s="9"/>
      <c r="AFG69" s="9"/>
      <c r="AFH69" s="9"/>
      <c r="AFI69" s="9"/>
      <c r="AFJ69" s="9"/>
      <c r="AFK69" s="9"/>
      <c r="AFL69" s="9"/>
      <c r="AFM69" s="9"/>
      <c r="AFN69" s="9"/>
      <c r="AFO69" s="9"/>
      <c r="AFP69" s="9"/>
      <c r="AFQ69" s="9"/>
      <c r="AFR69" s="9"/>
      <c r="AFS69" s="9"/>
      <c r="AFT69" s="9"/>
      <c r="AFU69" s="9"/>
      <c r="AFV69" s="9"/>
      <c r="AFW69" s="9"/>
      <c r="AFX69" s="9"/>
      <c r="AFY69" s="9"/>
      <c r="AFZ69" s="9"/>
      <c r="AGA69" s="9"/>
      <c r="AGB69" s="9"/>
      <c r="AGC69" s="9"/>
      <c r="AGD69" s="9"/>
      <c r="AGE69" s="9"/>
      <c r="AGF69" s="9"/>
      <c r="AGG69" s="9"/>
      <c r="AGH69" s="9"/>
      <c r="AGI69" s="9"/>
      <c r="AGJ69" s="9"/>
      <c r="AGK69" s="9"/>
      <c r="AGL69" s="9"/>
      <c r="AGM69" s="9"/>
      <c r="AGN69" s="9"/>
      <c r="AGO69" s="9"/>
      <c r="AGP69" s="9"/>
    </row>
    <row r="70" spans="44:874" x14ac:dyDescent="0.3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7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28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  <c r="AAA70" s="9"/>
      <c r="AAB70" s="9"/>
      <c r="AAC70" s="9"/>
      <c r="AAD70" s="9"/>
      <c r="AAE70" s="9"/>
      <c r="AAF70" s="9"/>
      <c r="AAG70" s="9"/>
      <c r="AAH70" s="9"/>
      <c r="AAI70" s="9"/>
      <c r="AAJ70" s="9"/>
      <c r="AAK70" s="9"/>
      <c r="AAL70" s="9"/>
      <c r="AAM70" s="9"/>
      <c r="AAN70" s="9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  <c r="ABK70" s="9"/>
      <c r="ABL70" s="9"/>
      <c r="ABM70" s="9"/>
      <c r="ABN70" s="9"/>
      <c r="ABO70" s="9"/>
      <c r="ABP70" s="9"/>
      <c r="ABQ70" s="9"/>
      <c r="ABR70" s="9"/>
      <c r="ABS70" s="9"/>
      <c r="ABT70" s="9"/>
      <c r="ABU70" s="9"/>
      <c r="ABV70" s="9"/>
      <c r="ABW70" s="9"/>
      <c r="ABX70" s="9"/>
      <c r="ABY70" s="9"/>
      <c r="ABZ70" s="9"/>
      <c r="ACA70" s="9"/>
      <c r="ACB70" s="9"/>
      <c r="ACC70" s="9"/>
      <c r="ACD70" s="9"/>
      <c r="ACE70" s="9"/>
      <c r="ACF70" s="9"/>
      <c r="ACG70" s="9"/>
      <c r="ACH70" s="9"/>
      <c r="ACI70" s="9"/>
      <c r="ACJ70" s="9"/>
      <c r="ACK70" s="9"/>
      <c r="ACL70" s="9"/>
      <c r="ACM70" s="9"/>
      <c r="ACN70" s="9"/>
      <c r="ACO70" s="9"/>
      <c r="ACP70" s="9"/>
      <c r="ACQ70" s="9"/>
      <c r="ACR70" s="9"/>
      <c r="ACS70" s="9"/>
      <c r="ACT70" s="9"/>
      <c r="ACU70" s="9"/>
      <c r="ACV70" s="9"/>
      <c r="ACW70" s="9"/>
      <c r="ACX70" s="9"/>
      <c r="ACY70" s="9"/>
      <c r="ACZ70" s="9"/>
      <c r="ADA70" s="9"/>
      <c r="ADB70" s="9"/>
      <c r="ADC70" s="9"/>
      <c r="ADD70" s="9"/>
      <c r="ADE70" s="9"/>
      <c r="ADF70" s="9"/>
      <c r="ADG70" s="9"/>
      <c r="ADH70" s="9"/>
      <c r="ADI70" s="9"/>
      <c r="ADJ70" s="9"/>
      <c r="ADK70" s="9"/>
      <c r="ADL70" s="9"/>
      <c r="ADM70" s="9"/>
      <c r="ADN70" s="9"/>
      <c r="ADO70" s="9"/>
      <c r="ADP70" s="9"/>
      <c r="ADQ70" s="9"/>
      <c r="ADR70" s="9"/>
      <c r="ADS70" s="9"/>
      <c r="ADT70" s="9"/>
      <c r="ADU70" s="9"/>
      <c r="ADV70" s="9"/>
      <c r="ADW70" s="9"/>
      <c r="ADX70" s="9"/>
      <c r="ADY70" s="9"/>
      <c r="ADZ70" s="9"/>
      <c r="AEA70" s="9"/>
      <c r="AEB70" s="9"/>
      <c r="AEC70" s="9"/>
      <c r="AED70" s="9"/>
      <c r="AEE70" s="9"/>
      <c r="AEF70" s="9"/>
      <c r="AEG70" s="9"/>
      <c r="AEH70" s="9"/>
      <c r="AEI70" s="9"/>
      <c r="AEJ70" s="9"/>
      <c r="AEK70" s="9"/>
      <c r="AEL70" s="9"/>
      <c r="AEM70" s="9"/>
      <c r="AEN70" s="9"/>
      <c r="AEO70" s="9"/>
      <c r="AEP70" s="9"/>
      <c r="AEQ70" s="9"/>
      <c r="AER70" s="9"/>
      <c r="AES70" s="9"/>
      <c r="AET70" s="9"/>
      <c r="AEU70" s="9"/>
      <c r="AEV70" s="9"/>
      <c r="AEW70" s="9"/>
      <c r="AEX70" s="9"/>
      <c r="AEY70" s="9"/>
      <c r="AEZ70" s="9"/>
      <c r="AFA70" s="9"/>
      <c r="AFB70" s="9"/>
      <c r="AFC70" s="9"/>
      <c r="AFD70" s="9"/>
      <c r="AFE70" s="9"/>
      <c r="AFF70" s="9"/>
      <c r="AFG70" s="9"/>
      <c r="AFH70" s="9"/>
      <c r="AFI70" s="9"/>
      <c r="AFJ70" s="9"/>
      <c r="AFK70" s="9"/>
      <c r="AFL70" s="9"/>
      <c r="AFM70" s="9"/>
      <c r="AFN70" s="9"/>
      <c r="AFO70" s="9"/>
      <c r="AFP70" s="9"/>
      <c r="AFQ70" s="9"/>
      <c r="AFR70" s="9"/>
      <c r="AFS70" s="9"/>
      <c r="AFT70" s="9"/>
      <c r="AFU70" s="9"/>
      <c r="AFV70" s="9"/>
      <c r="AFW70" s="9"/>
      <c r="AFX70" s="9"/>
      <c r="AFY70" s="9"/>
      <c r="AFZ70" s="9"/>
      <c r="AGA70" s="9"/>
      <c r="AGB70" s="9"/>
      <c r="AGC70" s="9"/>
      <c r="AGD70" s="9"/>
      <c r="AGE70" s="9"/>
      <c r="AGF70" s="9"/>
      <c r="AGG70" s="9"/>
      <c r="AGH70" s="9"/>
      <c r="AGI70" s="9"/>
      <c r="AGJ70" s="9"/>
      <c r="AGK70" s="9"/>
      <c r="AGL70" s="9"/>
      <c r="AGM70" s="9"/>
      <c r="AGN70" s="9"/>
      <c r="AGO70" s="9"/>
      <c r="AGP70" s="9"/>
    </row>
    <row r="71" spans="44:874" x14ac:dyDescent="0.3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7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26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  <c r="ACN71" s="4"/>
      <c r="ACO71" s="4"/>
      <c r="ACP71" s="4"/>
      <c r="ACQ71" s="4"/>
      <c r="ACR71" s="4"/>
      <c r="ACS71" s="4"/>
      <c r="ACT71" s="4"/>
      <c r="ACU71" s="4"/>
      <c r="ACV71" s="4"/>
      <c r="ACW71" s="4"/>
      <c r="ACX71" s="4"/>
      <c r="ACY71" s="4"/>
      <c r="ACZ71" s="4"/>
      <c r="ADA71" s="4"/>
      <c r="ADB71" s="4"/>
      <c r="ADC71" s="4"/>
      <c r="ADD71" s="4"/>
      <c r="ADE71" s="4"/>
      <c r="ADF71" s="4"/>
      <c r="ADG71" s="4"/>
      <c r="ADH71" s="4"/>
      <c r="ADI71" s="4"/>
      <c r="ADJ71" s="4"/>
      <c r="ADK71" s="4"/>
      <c r="ADL71" s="4"/>
      <c r="ADM71" s="4"/>
      <c r="ADN71" s="4"/>
      <c r="ADO71" s="4"/>
      <c r="ADP71" s="4"/>
      <c r="ADQ71" s="4"/>
      <c r="ADR71" s="4"/>
      <c r="ADS71" s="4"/>
      <c r="ADT71" s="4"/>
      <c r="ADU71" s="4"/>
      <c r="ADV71" s="4"/>
      <c r="ADW71" s="4"/>
      <c r="ADX71" s="4"/>
      <c r="ADY71" s="4"/>
      <c r="ADZ71" s="4"/>
      <c r="AEA71" s="4"/>
      <c r="AEB71" s="4"/>
      <c r="AEC71" s="4"/>
      <c r="AED71" s="4"/>
      <c r="AEE71" s="4"/>
      <c r="AEF71" s="4"/>
      <c r="AEG71" s="4"/>
      <c r="AEH71" s="4"/>
      <c r="AEI71" s="4"/>
      <c r="AEJ71" s="4"/>
      <c r="AEK71" s="4"/>
      <c r="AEL71" s="4"/>
      <c r="AEM71" s="4"/>
      <c r="AEN71" s="4"/>
      <c r="AEO71" s="4"/>
      <c r="AEP71" s="4"/>
      <c r="AEQ71" s="4"/>
      <c r="AER71" s="4"/>
      <c r="AES71" s="4"/>
      <c r="AET71" s="4"/>
      <c r="AEU71" s="4"/>
      <c r="AEV71" s="4"/>
      <c r="AEW71" s="4"/>
      <c r="AEX71" s="4"/>
      <c r="AEY71" s="4"/>
      <c r="AEZ71" s="4"/>
      <c r="AFA71" s="4"/>
      <c r="AFB71" s="4"/>
      <c r="AFC71" s="4"/>
      <c r="AFD71" s="4"/>
      <c r="AFE71" s="4"/>
      <c r="AFF71" s="4"/>
      <c r="AFG71" s="4"/>
      <c r="AFH71" s="4"/>
      <c r="AFI71" s="4"/>
      <c r="AFJ71" s="4"/>
      <c r="AFK71" s="4"/>
      <c r="AFL71" s="4"/>
      <c r="AFM71" s="4"/>
      <c r="AFN71" s="4"/>
      <c r="AFO71" s="4"/>
      <c r="AFP71" s="4"/>
      <c r="AFQ71" s="4"/>
      <c r="AFR71" s="4"/>
      <c r="AFS71" s="4"/>
      <c r="AFT71" s="4"/>
      <c r="AFU71" s="4"/>
      <c r="AFV71" s="4"/>
      <c r="AFW71" s="4"/>
      <c r="AFX71" s="4"/>
      <c r="AFY71" s="4"/>
      <c r="AFZ71" s="4"/>
      <c r="AGA71" s="4"/>
      <c r="AGB71" s="4"/>
      <c r="AGC71" s="4"/>
      <c r="AGD71" s="4"/>
      <c r="AGE71" s="4"/>
      <c r="AGF71" s="4"/>
      <c r="AGG71" s="4"/>
      <c r="AGH71" s="4"/>
      <c r="AGI71" s="4"/>
      <c r="AGJ71" s="4"/>
      <c r="AGK71" s="4"/>
      <c r="AGL71" s="4"/>
      <c r="AGM71" s="4"/>
      <c r="AGN71" s="4"/>
      <c r="AGO71" s="4"/>
      <c r="AGP71" s="4"/>
    </row>
    <row r="72" spans="44:874" x14ac:dyDescent="0.3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7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26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  <c r="ACN72" s="4"/>
      <c r="ACO72" s="4"/>
      <c r="ACP72" s="4"/>
      <c r="ACQ72" s="4"/>
      <c r="ACR72" s="4"/>
      <c r="ACS72" s="4"/>
      <c r="ACT72" s="4"/>
      <c r="ACU72" s="4"/>
      <c r="ACV72" s="4"/>
      <c r="ACW72" s="4"/>
      <c r="ACX72" s="4"/>
      <c r="ACY72" s="4"/>
      <c r="ACZ72" s="4"/>
      <c r="ADA72" s="4"/>
      <c r="ADB72" s="4"/>
      <c r="ADC72" s="4"/>
      <c r="ADD72" s="4"/>
      <c r="ADE72" s="4"/>
      <c r="ADF72" s="4"/>
      <c r="ADG72" s="4"/>
      <c r="ADH72" s="4"/>
      <c r="ADI72" s="4"/>
      <c r="ADJ72" s="4"/>
      <c r="ADK72" s="4"/>
      <c r="ADL72" s="4"/>
      <c r="ADM72" s="4"/>
      <c r="ADN72" s="4"/>
      <c r="ADO72" s="4"/>
      <c r="ADP72" s="4"/>
      <c r="ADQ72" s="4"/>
      <c r="ADR72" s="4"/>
      <c r="ADS72" s="4"/>
      <c r="ADT72" s="4"/>
      <c r="ADU72" s="4"/>
      <c r="ADV72" s="4"/>
      <c r="ADW72" s="4"/>
      <c r="ADX72" s="4"/>
      <c r="ADY72" s="4"/>
      <c r="ADZ72" s="4"/>
      <c r="AEA72" s="4"/>
      <c r="AEB72" s="4"/>
      <c r="AEC72" s="4"/>
      <c r="AED72" s="4"/>
      <c r="AEE72" s="4"/>
      <c r="AEF72" s="4"/>
      <c r="AEG72" s="4"/>
      <c r="AEH72" s="4"/>
      <c r="AEI72" s="4"/>
      <c r="AEJ72" s="4"/>
      <c r="AEK72" s="4"/>
      <c r="AEL72" s="4"/>
      <c r="AEM72" s="4"/>
      <c r="AEN72" s="4"/>
      <c r="AEO72" s="4"/>
      <c r="AEP72" s="4"/>
      <c r="AEQ72" s="4"/>
      <c r="AER72" s="4"/>
      <c r="AES72" s="4"/>
      <c r="AET72" s="4"/>
      <c r="AEU72" s="4"/>
      <c r="AEV72" s="4"/>
      <c r="AEW72" s="4"/>
      <c r="AEX72" s="4"/>
      <c r="AEY72" s="4"/>
      <c r="AEZ72" s="4"/>
      <c r="AFA72" s="4"/>
      <c r="AFB72" s="4"/>
      <c r="AFC72" s="4"/>
      <c r="AFD72" s="4"/>
      <c r="AFE72" s="4"/>
      <c r="AFF72" s="4"/>
      <c r="AFG72" s="4"/>
      <c r="AFH72" s="4"/>
      <c r="AFI72" s="4"/>
      <c r="AFJ72" s="4"/>
      <c r="AFK72" s="4"/>
      <c r="AFL72" s="4"/>
      <c r="AFM72" s="4"/>
      <c r="AFN72" s="4"/>
      <c r="AFO72" s="4"/>
      <c r="AFP72" s="4"/>
      <c r="AFQ72" s="4"/>
      <c r="AFR72" s="4"/>
      <c r="AFS72" s="4"/>
      <c r="AFT72" s="4"/>
      <c r="AFU72" s="4"/>
      <c r="AFV72" s="4"/>
      <c r="AFW72" s="4"/>
      <c r="AFX72" s="4"/>
      <c r="AFY72" s="4"/>
      <c r="AFZ72" s="4"/>
      <c r="AGA72" s="4"/>
      <c r="AGB72" s="4"/>
      <c r="AGC72" s="4"/>
      <c r="AGD72" s="4"/>
      <c r="AGE72" s="4"/>
      <c r="AGF72" s="4"/>
      <c r="AGG72" s="4"/>
      <c r="AGH72" s="4"/>
      <c r="AGI72" s="4"/>
      <c r="AGJ72" s="4"/>
      <c r="AGK72" s="4"/>
      <c r="AGL72" s="4"/>
      <c r="AGM72" s="4"/>
      <c r="AGN72" s="4"/>
      <c r="AGO72" s="4"/>
      <c r="AGP72" s="4"/>
    </row>
    <row r="73" spans="44:874" x14ac:dyDescent="0.3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27"/>
      <c r="YQ73" s="7"/>
      <c r="YR73" s="7"/>
      <c r="YS73" s="7"/>
      <c r="YT73" s="7"/>
      <c r="YU73" s="7"/>
      <c r="YV73" s="7"/>
      <c r="YW73" s="7"/>
      <c r="YX73" s="7"/>
      <c r="YY73" s="7"/>
      <c r="YZ73" s="7"/>
      <c r="ZA73" s="7"/>
      <c r="ZB73" s="7"/>
      <c r="ZC73" s="7"/>
      <c r="ZD73" s="7"/>
      <c r="ZE73" s="7"/>
      <c r="ZF73" s="7"/>
      <c r="ZG73" s="7"/>
      <c r="ZH73" s="7"/>
      <c r="ZI73" s="7"/>
      <c r="ZJ73" s="7"/>
      <c r="ZK73" s="7"/>
      <c r="ZL73" s="7"/>
      <c r="ZM73" s="7"/>
      <c r="ZN73" s="7"/>
      <c r="ZO73" s="7"/>
      <c r="ZP73" s="7"/>
      <c r="ZQ73" s="7"/>
      <c r="ZR73" s="7"/>
      <c r="ZS73" s="7"/>
      <c r="ZT73" s="7"/>
      <c r="ZU73" s="7"/>
      <c r="ZV73" s="7"/>
      <c r="ZW73" s="7"/>
      <c r="ZX73" s="7"/>
      <c r="ZY73" s="7"/>
      <c r="ZZ73" s="7"/>
      <c r="AAA73" s="7"/>
      <c r="AAB73" s="7"/>
      <c r="AAC73" s="7"/>
      <c r="AAD73" s="7"/>
      <c r="AAE73" s="7"/>
      <c r="AAF73" s="7"/>
      <c r="AAG73" s="7"/>
      <c r="AAH73" s="7"/>
      <c r="AAI73" s="7"/>
      <c r="AAJ73" s="7"/>
      <c r="AAK73" s="7"/>
      <c r="AAL73" s="7"/>
      <c r="AAM73" s="7"/>
      <c r="AAN73" s="7"/>
      <c r="AAO73" s="7"/>
      <c r="AAP73" s="7"/>
      <c r="AAQ73" s="7"/>
      <c r="AAR73" s="7"/>
      <c r="AAS73" s="7"/>
      <c r="AAT73" s="7"/>
      <c r="AAU73" s="7"/>
      <c r="AAV73" s="7"/>
      <c r="AAW73" s="7"/>
      <c r="AAX73" s="7"/>
      <c r="AAY73" s="7"/>
      <c r="AAZ73" s="7"/>
      <c r="ABA73" s="7"/>
      <c r="ABB73" s="7"/>
      <c r="ABC73" s="7"/>
      <c r="ABD73" s="7"/>
      <c r="ABE73" s="7"/>
      <c r="ABF73" s="7"/>
      <c r="ABG73" s="7"/>
      <c r="ABH73" s="7"/>
      <c r="ABI73" s="7"/>
      <c r="ABJ73" s="7"/>
      <c r="ABK73" s="7"/>
      <c r="ABL73" s="7"/>
      <c r="ABM73" s="7"/>
      <c r="ABN73" s="7"/>
      <c r="ABO73" s="7"/>
      <c r="ABP73" s="7"/>
      <c r="ABQ73" s="7"/>
      <c r="ABR73" s="7"/>
      <c r="ABS73" s="7"/>
      <c r="ABT73" s="7"/>
      <c r="ABU73" s="7"/>
      <c r="ABV73" s="7"/>
      <c r="ABW73" s="7"/>
      <c r="ABX73" s="7"/>
      <c r="ABY73" s="7"/>
      <c r="ABZ73" s="7"/>
      <c r="ACA73" s="7"/>
      <c r="ACB73" s="7"/>
      <c r="ACC73" s="7"/>
      <c r="ACD73" s="7"/>
      <c r="ACE73" s="7"/>
      <c r="ACF73" s="7"/>
      <c r="ACG73" s="7"/>
      <c r="ACH73" s="7"/>
      <c r="ACI73" s="7"/>
      <c r="ACJ73" s="7"/>
      <c r="ACK73" s="7"/>
      <c r="ACL73" s="7"/>
      <c r="ACM73" s="7"/>
      <c r="ACN73" s="7"/>
      <c r="ACO73" s="7"/>
      <c r="ACP73" s="7"/>
      <c r="ACQ73" s="7"/>
      <c r="ACR73" s="7"/>
      <c r="ACS73" s="7"/>
      <c r="ACT73" s="7"/>
      <c r="ACU73" s="7"/>
      <c r="ACV73" s="7"/>
      <c r="ACW73" s="7"/>
      <c r="ACX73" s="7"/>
      <c r="ACY73" s="7"/>
      <c r="ACZ73" s="7"/>
      <c r="ADA73" s="7"/>
      <c r="ADB73" s="7"/>
      <c r="ADC73" s="7"/>
      <c r="ADD73" s="7"/>
      <c r="ADE73" s="7"/>
      <c r="ADF73" s="7"/>
      <c r="ADG73" s="7"/>
      <c r="ADH73" s="7"/>
      <c r="ADI73" s="7"/>
      <c r="ADJ73" s="7"/>
      <c r="ADK73" s="7"/>
      <c r="ADL73" s="7"/>
      <c r="ADM73" s="7"/>
      <c r="ADN73" s="7"/>
      <c r="ADO73" s="7"/>
      <c r="ADP73" s="7"/>
      <c r="ADQ73" s="7"/>
      <c r="ADR73" s="8"/>
      <c r="ADS73" s="8"/>
      <c r="ADT73" s="8"/>
      <c r="ADU73" s="8"/>
      <c r="ADV73" s="8"/>
      <c r="ADW73" s="8"/>
      <c r="ADX73" s="8"/>
      <c r="ADY73" s="8"/>
      <c r="ADZ73" s="8"/>
      <c r="AEA73" s="8"/>
      <c r="AEB73" s="8"/>
      <c r="AEC73" s="8"/>
      <c r="AED73" s="8"/>
      <c r="AEE73" s="8"/>
      <c r="AEF73" s="8"/>
      <c r="AEG73" s="8"/>
      <c r="AEH73" s="8"/>
      <c r="AEI73" s="8"/>
      <c r="AEJ73" s="8"/>
      <c r="AEK73" s="8"/>
      <c r="AEL73" s="8"/>
      <c r="AEM73" s="8"/>
      <c r="AEN73" s="8"/>
      <c r="AEO73" s="8"/>
      <c r="AEP73" s="8"/>
      <c r="AEQ73" s="8"/>
      <c r="AER73" s="8"/>
      <c r="AES73" s="8"/>
      <c r="AET73" s="8"/>
      <c r="AEU73" s="8"/>
      <c r="AEV73" s="8"/>
      <c r="AEW73" s="8"/>
      <c r="AEX73" s="8"/>
      <c r="AEY73" s="8"/>
      <c r="AEZ73" s="8"/>
      <c r="AFA73" s="8"/>
      <c r="AFB73" s="8"/>
      <c r="AFC73" s="8"/>
      <c r="AFD73" s="8"/>
      <c r="AFE73" s="8"/>
      <c r="AFF73" s="8"/>
      <c r="AFG73" s="8"/>
      <c r="AFH73" s="8"/>
      <c r="AFI73" s="8"/>
      <c r="AFJ73" s="8"/>
      <c r="AFK73" s="8"/>
      <c r="AFL73" s="8"/>
      <c r="AFM73" s="8"/>
      <c r="AFN73" s="8"/>
      <c r="AFO73" s="8"/>
      <c r="AFP73" s="8"/>
      <c r="AFQ73" s="8"/>
      <c r="AFR73" s="8"/>
      <c r="AFS73" s="8"/>
      <c r="AFT73" s="8"/>
      <c r="AFU73" s="8"/>
      <c r="AFV73" s="8"/>
      <c r="AFW73" s="8"/>
      <c r="AFX73" s="8"/>
      <c r="AFY73" s="8"/>
      <c r="AFZ73" s="8"/>
      <c r="AGA73" s="8"/>
      <c r="AGB73" s="8"/>
      <c r="AGC73" s="8"/>
      <c r="AGD73" s="8"/>
      <c r="AGE73" s="8"/>
      <c r="AGF73" s="9"/>
      <c r="AGG73" s="9"/>
      <c r="AGH73" s="9"/>
      <c r="AGI73" s="8"/>
      <c r="AGJ73" s="8"/>
      <c r="AGK73" s="8"/>
      <c r="AGL73" s="8"/>
      <c r="AGM73" s="8"/>
      <c r="AGN73" s="8"/>
      <c r="AGO73" s="8"/>
      <c r="AGP73" s="8"/>
    </row>
    <row r="74" spans="44:874" x14ac:dyDescent="0.3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7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26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  <c r="ADH74" s="4"/>
      <c r="ADI74" s="4"/>
      <c r="ADJ74" s="4"/>
      <c r="ADK74" s="4"/>
      <c r="ADL74" s="4"/>
      <c r="ADM74" s="4"/>
      <c r="ADN74" s="4"/>
      <c r="ADO74" s="4"/>
      <c r="ADP74" s="4"/>
      <c r="ADQ74" s="4"/>
      <c r="ADR74" s="4"/>
      <c r="ADS74" s="4"/>
      <c r="ADT74" s="4"/>
      <c r="ADU74" s="4"/>
      <c r="ADV74" s="4"/>
      <c r="ADW74" s="4"/>
      <c r="ADX74" s="4"/>
      <c r="ADY74" s="4"/>
      <c r="ADZ74" s="4"/>
      <c r="AEA74" s="4"/>
      <c r="AEB74" s="4"/>
      <c r="AEC74" s="4"/>
      <c r="AED74" s="4"/>
      <c r="AEE74" s="4"/>
      <c r="AEF74" s="4"/>
      <c r="AEG74" s="4"/>
      <c r="AEH74" s="4"/>
      <c r="AEI74" s="4"/>
      <c r="AEJ74" s="4"/>
      <c r="AEK74" s="4"/>
      <c r="AEL74" s="4"/>
      <c r="AEM74" s="4"/>
      <c r="AEN74" s="4"/>
      <c r="AEO74" s="4"/>
      <c r="AEP74" s="4"/>
      <c r="AEQ74" s="4"/>
      <c r="AER74" s="4"/>
      <c r="AES74" s="4"/>
      <c r="AET74" s="4"/>
      <c r="AEU74" s="4"/>
      <c r="AEV74" s="4"/>
      <c r="AEW74" s="4"/>
      <c r="AEX74" s="4"/>
      <c r="AEY74" s="4"/>
      <c r="AEZ74" s="4"/>
      <c r="AFA74" s="4"/>
      <c r="AFB74" s="4"/>
      <c r="AFC74" s="4"/>
      <c r="AFD74" s="4"/>
      <c r="AFE74" s="4"/>
      <c r="AFF74" s="4"/>
      <c r="AFG74" s="4"/>
      <c r="AFH74" s="4"/>
      <c r="AFI74" s="4"/>
      <c r="AFJ74" s="4"/>
      <c r="AFK74" s="4"/>
      <c r="AFL74" s="4"/>
      <c r="AFM74" s="4"/>
      <c r="AFN74" s="4"/>
      <c r="AFO74" s="4"/>
      <c r="AFP74" s="4"/>
      <c r="AFQ74" s="4"/>
      <c r="AFR74" s="4"/>
      <c r="AFS74" s="4"/>
      <c r="AFT74" s="4"/>
      <c r="AFU74" s="4"/>
      <c r="AFV74" s="4"/>
      <c r="AFW74" s="4"/>
      <c r="AFX74" s="4"/>
      <c r="AFY74" s="4"/>
      <c r="AFZ74" s="4"/>
      <c r="AGA74" s="4"/>
      <c r="AGB74" s="4"/>
      <c r="AGC74" s="4"/>
      <c r="AGD74" s="4"/>
      <c r="AGE74" s="4"/>
      <c r="AGF74" s="4"/>
      <c r="AGG74" s="4"/>
      <c r="AGH74" s="4"/>
      <c r="AGI74" s="4"/>
      <c r="AGJ74" s="4"/>
      <c r="AGK74" s="4"/>
      <c r="AGL74" s="4"/>
      <c r="AGM74" s="4"/>
      <c r="AGN74" s="4"/>
      <c r="AGO74" s="4"/>
      <c r="AGP74" s="4"/>
    </row>
    <row r="75" spans="44:874" x14ac:dyDescent="0.3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7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33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  <c r="ABW75" s="19"/>
      <c r="ABX75" s="19"/>
      <c r="ABY75" s="19"/>
      <c r="ABZ75" s="19"/>
      <c r="ACA75" s="19"/>
      <c r="ACB75" s="19"/>
      <c r="ACC75" s="19"/>
      <c r="ACD75" s="19"/>
      <c r="ACE75" s="19"/>
      <c r="ACF75" s="19"/>
      <c r="ACG75" s="19"/>
      <c r="ACH75" s="19"/>
      <c r="ACI75" s="19"/>
      <c r="ACJ75" s="19"/>
      <c r="ACK75" s="19"/>
      <c r="ACL75" s="19"/>
      <c r="ACM75" s="19"/>
      <c r="ACN75" s="19"/>
      <c r="ACO75" s="19"/>
      <c r="ACP75" s="19"/>
      <c r="ACQ75" s="19"/>
      <c r="ACR75" s="19"/>
      <c r="ACS75" s="19"/>
      <c r="ACT75" s="19"/>
      <c r="ACU75" s="19"/>
      <c r="ACV75" s="19"/>
      <c r="ACW75" s="19"/>
      <c r="ACX75" s="19"/>
      <c r="ACY75" s="19"/>
      <c r="ACZ75" s="19"/>
      <c r="ADA75" s="19"/>
      <c r="ADB75" s="19"/>
      <c r="ADC75" s="19"/>
      <c r="ADD75" s="19"/>
      <c r="ADE75" s="19"/>
      <c r="ADF75" s="19"/>
      <c r="ADG75" s="19"/>
      <c r="ADH75" s="19"/>
      <c r="ADI75" s="19"/>
      <c r="ADJ75" s="19"/>
      <c r="ADK75" s="19"/>
      <c r="ADL75" s="19"/>
      <c r="ADM75" s="19"/>
      <c r="ADN75" s="19"/>
      <c r="ADO75" s="19"/>
      <c r="ADP75" s="19"/>
      <c r="ADQ75" s="19"/>
      <c r="ADR75" s="19"/>
      <c r="ADS75" s="19"/>
      <c r="ADT75" s="19"/>
      <c r="ADU75" s="19"/>
      <c r="ADV75" s="19"/>
      <c r="ADW75" s="19"/>
      <c r="ADX75" s="19"/>
      <c r="ADY75" s="19"/>
      <c r="ADZ75" s="19"/>
      <c r="AEA75" s="19"/>
      <c r="AEB75" s="19"/>
      <c r="AEC75" s="19"/>
      <c r="AED75" s="19"/>
      <c r="AEE75" s="19"/>
      <c r="AEF75" s="19"/>
      <c r="AEG75" s="19"/>
      <c r="AEH75" s="19"/>
      <c r="AEI75" s="19"/>
      <c r="AEJ75" s="19"/>
      <c r="AEK75" s="19"/>
      <c r="AEL75" s="19"/>
      <c r="AEM75" s="19"/>
      <c r="AEN75" s="19"/>
      <c r="AEO75" s="19"/>
      <c r="AEP75" s="19"/>
      <c r="AEQ75" s="19"/>
      <c r="AER75" s="19"/>
      <c r="AES75" s="19"/>
      <c r="AET75" s="19"/>
      <c r="AEU75" s="19"/>
      <c r="AEV75" s="19"/>
      <c r="AEW75" s="19"/>
      <c r="AEX75" s="19"/>
      <c r="AEY75" s="19"/>
      <c r="AEZ75" s="19"/>
      <c r="AFA75" s="19"/>
      <c r="AFB75" s="19"/>
      <c r="AFC75" s="19"/>
      <c r="AFD75" s="19"/>
      <c r="AFE75" s="19"/>
      <c r="AFF75" s="19"/>
      <c r="AFG75" s="19"/>
      <c r="AFH75" s="19"/>
      <c r="AFI75" s="19"/>
      <c r="AFJ75" s="19"/>
      <c r="AFK75" s="19"/>
      <c r="AFL75" s="19"/>
      <c r="AFM75" s="19"/>
      <c r="AFN75" s="19"/>
      <c r="AFO75" s="19"/>
      <c r="AFP75" s="19"/>
      <c r="AFQ75" s="19"/>
      <c r="AFR75" s="19"/>
      <c r="AFS75" s="19"/>
      <c r="AFT75" s="19"/>
      <c r="AFU75" s="19"/>
      <c r="AFV75" s="19"/>
      <c r="AFW75" s="19"/>
      <c r="AFX75" s="19"/>
      <c r="AFY75" s="19"/>
      <c r="AFZ75" s="19"/>
      <c r="AGA75" s="19"/>
      <c r="AGB75" s="19"/>
      <c r="AGC75" s="19"/>
      <c r="AGD75" s="19"/>
      <c r="AGE75" s="19"/>
      <c r="AGF75" s="19"/>
      <c r="AGG75" s="19"/>
      <c r="AGH75" s="19"/>
      <c r="AGI75" s="19"/>
      <c r="AGJ75" s="19"/>
      <c r="AGK75" s="19"/>
      <c r="AGL75" s="19"/>
      <c r="AGM75" s="19"/>
      <c r="AGN75" s="19"/>
      <c r="AGO75" s="19"/>
      <c r="AGP75" s="19"/>
    </row>
    <row r="76" spans="44:874" x14ac:dyDescent="0.3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7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28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  <c r="ZZ76" s="9"/>
      <c r="AAA76" s="9"/>
      <c r="AAB76" s="9"/>
      <c r="AAC76" s="9"/>
      <c r="AAD76" s="9"/>
      <c r="AAE76" s="9"/>
      <c r="AAF76" s="9"/>
      <c r="AAG76" s="9"/>
      <c r="AAH76" s="9"/>
      <c r="AAI76" s="9"/>
      <c r="AAJ76" s="9"/>
      <c r="AAK76" s="9"/>
      <c r="AAL76" s="9"/>
      <c r="AAM76" s="9"/>
      <c r="AAN76" s="9"/>
      <c r="AAO76" s="9"/>
      <c r="AAP76" s="9"/>
      <c r="AAQ76" s="9"/>
      <c r="AAR76" s="9"/>
      <c r="AAS76" s="9"/>
      <c r="AAT76" s="9"/>
      <c r="AAU76" s="9"/>
      <c r="AAV76" s="9"/>
      <c r="AAW76" s="9"/>
      <c r="AAX76" s="9"/>
      <c r="AAY76" s="9"/>
      <c r="AAZ76" s="9"/>
      <c r="ABA76" s="9"/>
      <c r="ABB76" s="9"/>
      <c r="ABC76" s="9"/>
      <c r="ABD76" s="9"/>
      <c r="ABE76" s="9"/>
      <c r="ABF76" s="9"/>
      <c r="ABG76" s="9"/>
      <c r="ABH76" s="9"/>
      <c r="ABI76" s="9"/>
      <c r="ABJ76" s="9"/>
      <c r="ABK76" s="9"/>
      <c r="ABL76" s="9"/>
      <c r="ABM76" s="9"/>
      <c r="ABN76" s="9"/>
      <c r="ABO76" s="9"/>
      <c r="ABP76" s="9"/>
      <c r="ABQ76" s="9"/>
      <c r="ABR76" s="9"/>
      <c r="ABS76" s="9"/>
      <c r="ABT76" s="9"/>
      <c r="ABU76" s="9"/>
      <c r="ABV76" s="9"/>
      <c r="ABW76" s="9"/>
      <c r="ABX76" s="9"/>
      <c r="ABY76" s="9"/>
      <c r="ABZ76" s="9"/>
      <c r="ACA76" s="9"/>
      <c r="ACB76" s="9"/>
      <c r="ACC76" s="9"/>
      <c r="ACD76" s="9"/>
      <c r="ACE76" s="9"/>
      <c r="ACF76" s="9"/>
      <c r="ACG76" s="9"/>
      <c r="ACH76" s="9"/>
      <c r="ACI76" s="9"/>
      <c r="ACJ76" s="9"/>
      <c r="ACK76" s="9"/>
      <c r="ACL76" s="9"/>
      <c r="ACM76" s="9"/>
      <c r="ACN76" s="9"/>
      <c r="ACO76" s="9"/>
      <c r="ACP76" s="9"/>
      <c r="ACQ76" s="9"/>
      <c r="ACR76" s="9"/>
      <c r="ACS76" s="9"/>
      <c r="ACT76" s="9"/>
      <c r="ACU76" s="9"/>
      <c r="ACV76" s="9"/>
      <c r="ACW76" s="9"/>
      <c r="ACX76" s="9"/>
      <c r="ACY76" s="9"/>
      <c r="ACZ76" s="9"/>
      <c r="ADA76" s="9"/>
      <c r="ADB76" s="9"/>
      <c r="ADC76" s="9"/>
      <c r="ADD76" s="9"/>
      <c r="ADE76" s="9"/>
      <c r="ADF76" s="9"/>
      <c r="ADG76" s="9"/>
      <c r="ADH76" s="9"/>
      <c r="ADI76" s="9"/>
      <c r="ADJ76" s="9"/>
      <c r="ADK76" s="9"/>
      <c r="ADL76" s="9"/>
      <c r="ADM76" s="9"/>
      <c r="ADN76" s="9"/>
      <c r="ADO76" s="9"/>
      <c r="ADP76" s="9"/>
      <c r="ADQ76" s="9"/>
      <c r="ADR76" s="9"/>
      <c r="ADS76" s="9"/>
      <c r="ADT76" s="9"/>
      <c r="ADU76" s="9"/>
      <c r="ADV76" s="9"/>
      <c r="ADW76" s="9"/>
      <c r="ADX76" s="9"/>
      <c r="ADY76" s="9"/>
      <c r="ADZ76" s="9"/>
      <c r="AEA76" s="9"/>
      <c r="AEB76" s="9"/>
      <c r="AEC76" s="9"/>
      <c r="AED76" s="9"/>
      <c r="AEE76" s="9"/>
      <c r="AEF76" s="9"/>
      <c r="AEG76" s="9"/>
      <c r="AEH76" s="9"/>
      <c r="AEI76" s="9"/>
      <c r="AEJ76" s="9"/>
      <c r="AEK76" s="9"/>
      <c r="AEL76" s="9"/>
      <c r="AEM76" s="9"/>
      <c r="AEN76" s="9"/>
      <c r="AEO76" s="9"/>
      <c r="AEP76" s="9"/>
      <c r="AEQ76" s="9"/>
      <c r="AER76" s="9"/>
      <c r="AES76" s="9"/>
      <c r="AET76" s="9"/>
      <c r="AEU76" s="9"/>
      <c r="AEV76" s="9"/>
      <c r="AEW76" s="9"/>
      <c r="AEX76" s="9"/>
      <c r="AEY76" s="9"/>
      <c r="AEZ76" s="9"/>
      <c r="AFA76" s="9"/>
      <c r="AFB76" s="9"/>
      <c r="AFC76" s="9"/>
      <c r="AFD76" s="9"/>
      <c r="AFE76" s="9"/>
      <c r="AFF76" s="9"/>
      <c r="AFG76" s="9"/>
      <c r="AFH76" s="9"/>
      <c r="AFI76" s="9"/>
      <c r="AFJ76" s="9"/>
      <c r="AFK76" s="9"/>
      <c r="AFL76" s="9"/>
      <c r="AFM76" s="9"/>
      <c r="AFN76" s="9"/>
      <c r="AFO76" s="9"/>
      <c r="AFP76" s="9"/>
      <c r="AFQ76" s="9"/>
      <c r="AFR76" s="9"/>
      <c r="AFS76" s="9"/>
      <c r="AFT76" s="9"/>
      <c r="AFU76" s="9"/>
      <c r="AFV76" s="9"/>
      <c r="AFW76" s="9"/>
      <c r="AFX76" s="9"/>
      <c r="AFY76" s="9"/>
      <c r="AFZ76" s="9"/>
      <c r="AGA76" s="9"/>
      <c r="AGB76" s="9"/>
      <c r="AGC76" s="9"/>
      <c r="AGD76" s="9"/>
      <c r="AGE76" s="9"/>
      <c r="AGF76" s="9"/>
      <c r="AGG76" s="9"/>
      <c r="AGH76" s="9"/>
      <c r="AGI76" s="9"/>
      <c r="AGJ76" s="9"/>
      <c r="AGK76" s="9"/>
      <c r="AGL76" s="9"/>
      <c r="AGM76" s="9"/>
      <c r="AGN76" s="9"/>
      <c r="AGO76" s="9"/>
      <c r="AGP76" s="9"/>
    </row>
    <row r="77" spans="44:874" x14ac:dyDescent="0.3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27"/>
      <c r="YQ77" s="7"/>
      <c r="YR77" s="7"/>
      <c r="YS77" s="7"/>
      <c r="YT77" s="7"/>
      <c r="YU77" s="7"/>
      <c r="YV77" s="7"/>
      <c r="YW77" s="7"/>
      <c r="YX77" s="7"/>
      <c r="YY77" s="7"/>
      <c r="YZ77" s="7"/>
      <c r="ZA77" s="7"/>
      <c r="ZB77" s="7"/>
      <c r="ZC77" s="7"/>
      <c r="ZD77" s="7"/>
      <c r="ZE77" s="7"/>
      <c r="ZF77" s="7"/>
      <c r="ZG77" s="7"/>
      <c r="ZH77" s="7"/>
      <c r="ZI77" s="7"/>
      <c r="ZJ77" s="7"/>
      <c r="ZK77" s="7"/>
      <c r="ZL77" s="7"/>
      <c r="ZM77" s="7"/>
      <c r="ZN77" s="7"/>
      <c r="ZO77" s="7"/>
      <c r="ZP77" s="7"/>
      <c r="ZQ77" s="7"/>
      <c r="ZR77" s="7"/>
      <c r="ZS77" s="7"/>
      <c r="ZT77" s="7"/>
      <c r="ZU77" s="7"/>
      <c r="ZV77" s="7"/>
      <c r="ZW77" s="7"/>
      <c r="ZX77" s="7"/>
      <c r="ZY77" s="7"/>
      <c r="ZZ77" s="7"/>
      <c r="AAA77" s="7"/>
      <c r="AAB77" s="7"/>
      <c r="AAC77" s="7"/>
      <c r="AAD77" s="7"/>
      <c r="AAE77" s="7"/>
      <c r="AAF77" s="7"/>
      <c r="AAG77" s="7"/>
      <c r="AAH77" s="7"/>
      <c r="AAI77" s="7"/>
      <c r="AAJ77" s="7"/>
      <c r="AAK77" s="7"/>
      <c r="AAL77" s="7"/>
      <c r="AAM77" s="7"/>
      <c r="AAN77" s="7"/>
      <c r="AAO77" s="7"/>
      <c r="AAP77" s="7"/>
      <c r="AAQ77" s="7"/>
      <c r="AAR77" s="7"/>
      <c r="AAS77" s="7"/>
      <c r="AAT77" s="7"/>
      <c r="AAU77" s="7"/>
      <c r="AAV77" s="7"/>
      <c r="AAW77" s="7"/>
      <c r="AAX77" s="7"/>
      <c r="AAY77" s="7"/>
      <c r="AAZ77" s="7"/>
      <c r="ABA77" s="7"/>
      <c r="ABB77" s="7"/>
      <c r="ABC77" s="7"/>
      <c r="ABD77" s="7"/>
      <c r="ABE77" s="7"/>
      <c r="ABF77" s="7"/>
      <c r="ABG77" s="7"/>
      <c r="ABH77" s="7"/>
      <c r="ABI77" s="7"/>
      <c r="ABJ77" s="7"/>
      <c r="ABK77" s="7"/>
      <c r="ABL77" s="7"/>
      <c r="ABM77" s="7"/>
      <c r="ABN77" s="7"/>
      <c r="ABO77" s="7"/>
      <c r="ABP77" s="7"/>
      <c r="ABQ77" s="7"/>
      <c r="ABR77" s="7"/>
      <c r="ABS77" s="7"/>
      <c r="ABT77" s="7"/>
      <c r="ABU77" s="7"/>
      <c r="ABV77" s="7"/>
      <c r="ABW77" s="7"/>
      <c r="ABX77" s="7"/>
      <c r="ABY77" s="7"/>
      <c r="ABZ77" s="7"/>
      <c r="ACA77" s="7"/>
      <c r="ACB77" s="7"/>
      <c r="ACC77" s="7"/>
      <c r="ACD77" s="7"/>
      <c r="ACE77" s="7"/>
      <c r="ACF77" s="7"/>
      <c r="ACG77" s="7"/>
      <c r="ACH77" s="7"/>
      <c r="ACI77" s="7"/>
      <c r="ACJ77" s="7"/>
      <c r="ACK77" s="7"/>
      <c r="ACL77" s="7"/>
      <c r="ACM77" s="7"/>
      <c r="ACN77" s="7"/>
      <c r="ACO77" s="7"/>
      <c r="ACP77" s="7"/>
      <c r="ACQ77" s="7"/>
      <c r="ACR77" s="7"/>
      <c r="ACS77" s="7"/>
      <c r="ACT77" s="7"/>
      <c r="ACU77" s="7"/>
      <c r="ACV77" s="7"/>
      <c r="ACW77" s="7"/>
      <c r="ACX77" s="7"/>
      <c r="ACY77" s="7"/>
      <c r="ACZ77" s="7"/>
      <c r="ADA77" s="7"/>
      <c r="ADB77" s="7"/>
      <c r="ADC77" s="7"/>
      <c r="ADD77" s="7"/>
      <c r="ADE77" s="7"/>
      <c r="ADF77" s="7"/>
      <c r="ADG77" s="7"/>
      <c r="ADH77" s="7"/>
      <c r="ADI77" s="7"/>
      <c r="ADJ77" s="7"/>
      <c r="ADK77" s="7"/>
      <c r="ADL77" s="7"/>
      <c r="ADM77" s="7"/>
      <c r="ADN77" s="7"/>
      <c r="ADO77" s="7"/>
      <c r="ADP77" s="7"/>
      <c r="ADQ77" s="7"/>
      <c r="ADR77" s="8"/>
      <c r="ADS77" s="8"/>
      <c r="ADT77" s="8"/>
      <c r="ADU77" s="8"/>
      <c r="ADV77" s="8"/>
      <c r="ADW77" s="8"/>
      <c r="ADX77" s="8"/>
      <c r="ADY77" s="8"/>
      <c r="ADZ77" s="8"/>
      <c r="AEA77" s="8"/>
      <c r="AEB77" s="8"/>
      <c r="AEC77" s="8"/>
      <c r="AED77" s="8"/>
      <c r="AEE77" s="8"/>
      <c r="AEF77" s="8"/>
      <c r="AEG77" s="8"/>
      <c r="AEH77" s="8"/>
      <c r="AEI77" s="8"/>
      <c r="AEJ77" s="8"/>
      <c r="AEK77" s="8"/>
      <c r="AEL77" s="8"/>
      <c r="AEM77" s="8"/>
      <c r="AEN77" s="8"/>
      <c r="AEO77" s="8"/>
      <c r="AEP77" s="8"/>
      <c r="AEQ77" s="8"/>
      <c r="AER77" s="8"/>
      <c r="AES77" s="8"/>
      <c r="AET77" s="8"/>
      <c r="AEU77" s="8"/>
      <c r="AEV77" s="8"/>
      <c r="AEW77" s="8"/>
      <c r="AEX77" s="8"/>
      <c r="AEY77" s="8"/>
      <c r="AEZ77" s="8"/>
      <c r="AFA77" s="8"/>
      <c r="AFB77" s="8"/>
      <c r="AFC77" s="8"/>
      <c r="AFD77" s="8"/>
      <c r="AFE77" s="8"/>
      <c r="AFF77" s="8"/>
      <c r="AFG77" s="8"/>
      <c r="AFH77" s="8"/>
      <c r="AFI77" s="8"/>
      <c r="AFJ77" s="8"/>
      <c r="AFK77" s="8"/>
      <c r="AFL77" s="8"/>
      <c r="AFM77" s="8"/>
      <c r="AFN77" s="8"/>
      <c r="AFO77" s="8"/>
      <c r="AFP77" s="8"/>
      <c r="AFQ77" s="8"/>
      <c r="AFR77" s="8"/>
      <c r="AFS77" s="8"/>
      <c r="AFT77" s="8"/>
      <c r="AFU77" s="8"/>
      <c r="AFV77" s="8"/>
      <c r="AFW77" s="8"/>
      <c r="AFX77" s="8"/>
      <c r="AFY77" s="8"/>
      <c r="AFZ77" s="8"/>
      <c r="AGA77" s="8"/>
      <c r="AGB77" s="8"/>
      <c r="AGC77" s="8"/>
      <c r="AGD77" s="8"/>
      <c r="AGE77" s="8"/>
      <c r="AGF77" s="9"/>
      <c r="AGG77" s="9"/>
      <c r="AGH77" s="9"/>
      <c r="AGI77" s="8"/>
      <c r="AGJ77" s="8"/>
      <c r="AGK77" s="8"/>
      <c r="AGL77" s="8"/>
      <c r="AGM77" s="8"/>
      <c r="AGN77" s="8"/>
      <c r="AGO77" s="8"/>
      <c r="AGP77" s="8"/>
    </row>
    <row r="78" spans="44:874" x14ac:dyDescent="0.3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28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  <c r="AAA78" s="9"/>
      <c r="AAB78" s="9"/>
      <c r="AAC78" s="9"/>
      <c r="AAD78" s="9"/>
      <c r="AAE78" s="9"/>
      <c r="AAF78" s="9"/>
      <c r="AAG78" s="9"/>
      <c r="AAH78" s="9"/>
      <c r="AAI78" s="9"/>
      <c r="AAJ78" s="9"/>
      <c r="AAK78" s="9"/>
      <c r="AAL78" s="9"/>
      <c r="AAM78" s="9"/>
      <c r="AAN78" s="9"/>
      <c r="AAO78" s="9"/>
      <c r="AAP78" s="9"/>
      <c r="AAQ78" s="9"/>
      <c r="AAR78" s="9"/>
      <c r="AAS78" s="9"/>
      <c r="AAT78" s="9"/>
      <c r="AAU78" s="9"/>
      <c r="AAV78" s="9"/>
      <c r="AAW78" s="9"/>
      <c r="AAX78" s="9"/>
      <c r="AAY78" s="9"/>
      <c r="AAZ78" s="9"/>
      <c r="ABA78" s="9"/>
      <c r="ABB78" s="9"/>
      <c r="ABC78" s="9"/>
      <c r="ABD78" s="9"/>
      <c r="ABE78" s="9"/>
      <c r="ABF78" s="9"/>
      <c r="ABG78" s="9"/>
      <c r="ABH78" s="9"/>
      <c r="ABI78" s="9"/>
      <c r="ABJ78" s="9"/>
      <c r="ABK78" s="9"/>
      <c r="ABL78" s="9"/>
      <c r="ABM78" s="9"/>
      <c r="ABN78" s="9"/>
      <c r="ABO78" s="9"/>
      <c r="ABP78" s="9"/>
      <c r="ABQ78" s="9"/>
      <c r="ABR78" s="9"/>
      <c r="ABS78" s="9"/>
      <c r="ABT78" s="9"/>
      <c r="ABU78" s="9"/>
      <c r="ABV78" s="9"/>
      <c r="ABW78" s="9"/>
      <c r="ABX78" s="9"/>
      <c r="ABY78" s="9"/>
      <c r="ABZ78" s="9"/>
      <c r="ACA78" s="9"/>
      <c r="ACB78" s="9"/>
      <c r="ACC78" s="9"/>
      <c r="ACD78" s="9"/>
      <c r="ACE78" s="9"/>
      <c r="ACF78" s="9"/>
      <c r="ACG78" s="9"/>
      <c r="ACH78" s="9"/>
      <c r="ACI78" s="9"/>
      <c r="ACJ78" s="9"/>
      <c r="ACK78" s="9"/>
      <c r="ACL78" s="9"/>
      <c r="ACM78" s="9"/>
      <c r="ACN78" s="9"/>
      <c r="ACO78" s="9"/>
      <c r="ACP78" s="9"/>
      <c r="ACQ78" s="9"/>
      <c r="ACR78" s="9"/>
      <c r="ACS78" s="9"/>
      <c r="ACT78" s="9"/>
      <c r="ACU78" s="9"/>
      <c r="ACV78" s="9"/>
      <c r="ACW78" s="9"/>
      <c r="ACX78" s="9"/>
      <c r="ACY78" s="9"/>
      <c r="ACZ78" s="9"/>
      <c r="ADA78" s="9"/>
      <c r="ADB78" s="9"/>
      <c r="ADC78" s="9"/>
      <c r="ADD78" s="9"/>
      <c r="ADE78" s="9"/>
      <c r="ADF78" s="9"/>
      <c r="ADG78" s="9"/>
      <c r="ADH78" s="9"/>
      <c r="ADI78" s="9"/>
      <c r="ADJ78" s="9"/>
      <c r="ADK78" s="9"/>
      <c r="ADL78" s="9"/>
      <c r="ADM78" s="9"/>
      <c r="ADN78" s="9"/>
      <c r="ADO78" s="9"/>
      <c r="ADP78" s="9"/>
      <c r="ADQ78" s="9"/>
      <c r="ADR78" s="9"/>
      <c r="ADS78" s="9"/>
      <c r="ADT78" s="9"/>
      <c r="ADU78" s="9"/>
      <c r="ADV78" s="9"/>
      <c r="ADW78" s="9"/>
      <c r="ADX78" s="9"/>
      <c r="ADY78" s="9"/>
      <c r="ADZ78" s="9"/>
      <c r="AEA78" s="9"/>
      <c r="AEB78" s="9"/>
      <c r="AEC78" s="9"/>
      <c r="AED78" s="9"/>
      <c r="AEE78" s="9"/>
      <c r="AEF78" s="9"/>
      <c r="AEG78" s="9"/>
      <c r="AEH78" s="9"/>
      <c r="AEI78" s="9"/>
      <c r="AEJ78" s="9"/>
      <c r="AEK78" s="9"/>
      <c r="AEL78" s="9"/>
      <c r="AEM78" s="9"/>
      <c r="AEN78" s="9"/>
      <c r="AEO78" s="9"/>
      <c r="AEP78" s="9"/>
      <c r="AEQ78" s="9"/>
      <c r="AER78" s="9"/>
      <c r="AES78" s="9"/>
      <c r="AET78" s="9"/>
      <c r="AEU78" s="9"/>
      <c r="AEV78" s="9"/>
      <c r="AEW78" s="9"/>
      <c r="AEX78" s="9"/>
      <c r="AEY78" s="9"/>
      <c r="AEZ78" s="9"/>
      <c r="AFA78" s="9"/>
      <c r="AFB78" s="9"/>
      <c r="AFC78" s="9"/>
      <c r="AFD78" s="9"/>
      <c r="AFE78" s="9"/>
      <c r="AFF78" s="9"/>
      <c r="AFG78" s="9"/>
      <c r="AFH78" s="9"/>
      <c r="AFI78" s="9"/>
      <c r="AFJ78" s="9"/>
      <c r="AFK78" s="9"/>
      <c r="AFL78" s="9"/>
      <c r="AFM78" s="9"/>
      <c r="AFN78" s="9"/>
      <c r="AFO78" s="9"/>
      <c r="AFP78" s="9"/>
      <c r="AFQ78" s="9"/>
      <c r="AFR78" s="9"/>
      <c r="AFS78" s="9"/>
      <c r="AFT78" s="9"/>
      <c r="AFU78" s="9"/>
      <c r="AFV78" s="9"/>
      <c r="AFW78" s="9"/>
      <c r="AFX78" s="9"/>
      <c r="AFY78" s="9"/>
      <c r="AFZ78" s="9"/>
      <c r="AGA78" s="9"/>
      <c r="AGB78" s="9"/>
      <c r="AGC78" s="9"/>
      <c r="AGD78" s="9"/>
      <c r="AGE78" s="9"/>
      <c r="AGF78" s="9"/>
      <c r="AGG78" s="9"/>
      <c r="AGH78" s="9"/>
      <c r="AGI78" s="9"/>
      <c r="AGJ78" s="9"/>
      <c r="AGK78" s="9"/>
      <c r="AGL78" s="9"/>
      <c r="AGM78" s="9"/>
      <c r="AGN78" s="9"/>
      <c r="AGO78" s="9"/>
      <c r="AGP78" s="9"/>
    </row>
    <row r="79" spans="44:874" x14ac:dyDescent="0.3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28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  <c r="ACP79" s="9"/>
      <c r="ACQ79" s="9"/>
      <c r="ACR79" s="9"/>
      <c r="ACS79" s="9"/>
      <c r="ACT79" s="9"/>
      <c r="ACU79" s="9"/>
      <c r="ACV79" s="9"/>
      <c r="ACW79" s="9"/>
      <c r="ACX79" s="9"/>
      <c r="ACY79" s="9"/>
      <c r="ACZ79" s="9"/>
      <c r="ADA79" s="9"/>
      <c r="ADB79" s="9"/>
      <c r="ADC79" s="9"/>
      <c r="ADD79" s="9"/>
      <c r="ADE79" s="9"/>
      <c r="ADF79" s="9"/>
      <c r="ADG79" s="9"/>
      <c r="ADH79" s="9"/>
      <c r="ADI79" s="9"/>
      <c r="ADJ79" s="9"/>
      <c r="ADK79" s="9"/>
      <c r="ADL79" s="9"/>
      <c r="ADM79" s="9"/>
      <c r="ADN79" s="9"/>
      <c r="ADO79" s="9"/>
      <c r="ADP79" s="9"/>
      <c r="ADQ79" s="9"/>
      <c r="ADR79" s="9"/>
      <c r="ADS79" s="9"/>
      <c r="ADT79" s="9"/>
      <c r="ADU79" s="9"/>
      <c r="ADV79" s="9"/>
      <c r="ADW79" s="9"/>
      <c r="ADX79" s="9"/>
      <c r="ADY79" s="9"/>
      <c r="ADZ79" s="9"/>
      <c r="AEA79" s="9"/>
      <c r="AEB79" s="9"/>
      <c r="AEC79" s="9"/>
      <c r="AED79" s="9"/>
      <c r="AEE79" s="9"/>
      <c r="AEF79" s="9"/>
      <c r="AEG79" s="9"/>
      <c r="AEH79" s="9"/>
      <c r="AEI79" s="9"/>
      <c r="AEJ79" s="9"/>
      <c r="AEK79" s="9"/>
      <c r="AEL79" s="9"/>
      <c r="AEM79" s="9"/>
      <c r="AEN79" s="9"/>
      <c r="AEO79" s="9"/>
      <c r="AEP79" s="9"/>
      <c r="AEQ79" s="9"/>
      <c r="AER79" s="9"/>
      <c r="AES79" s="9"/>
      <c r="AET79" s="9"/>
      <c r="AEU79" s="9"/>
      <c r="AEV79" s="9"/>
      <c r="AEW79" s="9"/>
      <c r="AEX79" s="9"/>
      <c r="AEY79" s="9"/>
      <c r="AEZ79" s="9"/>
      <c r="AFA79" s="9"/>
      <c r="AFB79" s="9"/>
      <c r="AFC79" s="9"/>
      <c r="AFD79" s="9"/>
      <c r="AFE79" s="9"/>
      <c r="AFF79" s="9"/>
      <c r="AFG79" s="9"/>
      <c r="AFH79" s="9"/>
      <c r="AFI79" s="9"/>
      <c r="AFJ79" s="9"/>
      <c r="AFK79" s="9"/>
      <c r="AFL79" s="9"/>
      <c r="AFM79" s="9"/>
      <c r="AFN79" s="9"/>
      <c r="AFO79" s="9"/>
      <c r="AFP79" s="9"/>
      <c r="AFQ79" s="9"/>
      <c r="AFR79" s="9"/>
      <c r="AFS79" s="9"/>
      <c r="AFT79" s="9"/>
      <c r="AFU79" s="9"/>
      <c r="AFV79" s="9"/>
      <c r="AFW79" s="9"/>
      <c r="AFX79" s="9"/>
      <c r="AFY79" s="9"/>
      <c r="AFZ79" s="9"/>
      <c r="AGA79" s="9"/>
      <c r="AGB79" s="9"/>
      <c r="AGC79" s="9"/>
      <c r="AGD79" s="9"/>
      <c r="AGE79" s="9"/>
      <c r="AGF79" s="9"/>
      <c r="AGG79" s="9"/>
      <c r="AGH79" s="9"/>
      <c r="AGI79" s="9"/>
      <c r="AGJ79" s="9"/>
      <c r="AGK79" s="9"/>
      <c r="AGL79" s="9"/>
      <c r="AGM79" s="9"/>
      <c r="AGN79" s="9"/>
      <c r="AGO79" s="9"/>
      <c r="AGP79" s="9"/>
    </row>
    <row r="80" spans="44:874" x14ac:dyDescent="0.3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28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  <c r="ZZ80" s="9"/>
      <c r="AAA80" s="9"/>
      <c r="AAB80" s="9"/>
      <c r="AAC80" s="9"/>
      <c r="AAD80" s="9"/>
      <c r="AAE80" s="9"/>
      <c r="AAF80" s="9"/>
      <c r="AAG80" s="9"/>
      <c r="AAH80" s="9"/>
      <c r="AAI80" s="9"/>
      <c r="AAJ80" s="9"/>
      <c r="AAK80" s="9"/>
      <c r="AAL80" s="9"/>
      <c r="AAM80" s="9"/>
      <c r="AAN80" s="9"/>
      <c r="AAO80" s="9"/>
      <c r="AAP80" s="9"/>
      <c r="AAQ80" s="9"/>
      <c r="AAR80" s="9"/>
      <c r="AAS80" s="9"/>
      <c r="AAT80" s="9"/>
      <c r="AAU80" s="9"/>
      <c r="AAV80" s="9"/>
      <c r="AAW80" s="9"/>
      <c r="AAX80" s="9"/>
      <c r="AAY80" s="9"/>
      <c r="AAZ80" s="9"/>
      <c r="ABA80" s="9"/>
      <c r="ABB80" s="9"/>
      <c r="ABC80" s="9"/>
      <c r="ABD80" s="9"/>
      <c r="ABE80" s="9"/>
      <c r="ABF80" s="9"/>
      <c r="ABG80" s="9"/>
      <c r="ABH80" s="9"/>
      <c r="ABI80" s="9"/>
      <c r="ABJ80" s="9"/>
      <c r="ABK80" s="9"/>
      <c r="ABL80" s="9"/>
      <c r="ABM80" s="9"/>
      <c r="ABN80" s="9"/>
      <c r="ABO80" s="9"/>
      <c r="ABP80" s="9"/>
      <c r="ABQ80" s="9"/>
      <c r="ABR80" s="9"/>
      <c r="ABS80" s="9"/>
      <c r="ABT80" s="9"/>
      <c r="ABU80" s="9"/>
      <c r="ABV80" s="9"/>
      <c r="ABW80" s="9"/>
      <c r="ABX80" s="9"/>
      <c r="ABY80" s="9"/>
      <c r="ABZ80" s="9"/>
      <c r="ACA80" s="9"/>
      <c r="ACB80" s="9"/>
      <c r="ACC80" s="9"/>
      <c r="ACD80" s="9"/>
      <c r="ACE80" s="9"/>
      <c r="ACF80" s="9"/>
      <c r="ACG80" s="9"/>
      <c r="ACH80" s="9"/>
      <c r="ACI80" s="9"/>
      <c r="ACJ80" s="9"/>
      <c r="ACK80" s="9"/>
      <c r="ACL80" s="9"/>
      <c r="ACM80" s="9"/>
      <c r="ACN80" s="9"/>
      <c r="ACO80" s="9"/>
      <c r="ACP80" s="9"/>
      <c r="ACQ80" s="9"/>
      <c r="ACR80" s="9"/>
      <c r="ACS80" s="9"/>
      <c r="ACT80" s="9"/>
      <c r="ACU80" s="9"/>
      <c r="ACV80" s="9"/>
      <c r="ACW80" s="9"/>
      <c r="ACX80" s="9"/>
      <c r="ACY80" s="9"/>
      <c r="ACZ80" s="9"/>
      <c r="ADA80" s="9"/>
      <c r="ADB80" s="9"/>
      <c r="ADC80" s="9"/>
      <c r="ADD80" s="9"/>
      <c r="ADE80" s="9"/>
      <c r="ADF80" s="9"/>
      <c r="ADG80" s="9"/>
      <c r="ADH80" s="9"/>
      <c r="ADI80" s="9"/>
      <c r="ADJ80" s="9"/>
      <c r="ADK80" s="9"/>
      <c r="ADL80" s="9"/>
      <c r="ADM80" s="9"/>
      <c r="ADN80" s="9"/>
      <c r="ADO80" s="9"/>
      <c r="ADP80" s="9"/>
      <c r="ADQ80" s="9"/>
      <c r="ADR80" s="9"/>
      <c r="ADS80" s="9"/>
      <c r="ADT80" s="9"/>
      <c r="ADU80" s="9"/>
      <c r="ADV80" s="9"/>
      <c r="ADW80" s="9"/>
      <c r="ADX80" s="9"/>
      <c r="ADY80" s="9"/>
      <c r="ADZ80" s="9"/>
      <c r="AEA80" s="9"/>
      <c r="AEB80" s="9"/>
      <c r="AEC80" s="9"/>
      <c r="AED80" s="9"/>
      <c r="AEE80" s="9"/>
      <c r="AEF80" s="9"/>
      <c r="AEG80" s="9"/>
      <c r="AEH80" s="9"/>
      <c r="AEI80" s="9"/>
      <c r="AEJ80" s="9"/>
      <c r="AEK80" s="9"/>
      <c r="AEL80" s="9"/>
      <c r="AEM80" s="9"/>
      <c r="AEN80" s="9"/>
      <c r="AEO80" s="9"/>
      <c r="AEP80" s="9"/>
      <c r="AEQ80" s="9"/>
      <c r="AER80" s="9"/>
      <c r="AES80" s="9"/>
      <c r="AET80" s="9"/>
      <c r="AEU80" s="9"/>
      <c r="AEV80" s="9"/>
      <c r="AEW80" s="9"/>
      <c r="AEX80" s="9"/>
      <c r="AEY80" s="9"/>
      <c r="AEZ80" s="9"/>
      <c r="AFA80" s="9"/>
      <c r="AFB80" s="9"/>
      <c r="AFC80" s="9"/>
      <c r="AFD80" s="9"/>
      <c r="AFE80" s="9"/>
      <c r="AFF80" s="9"/>
      <c r="AFG80" s="9"/>
      <c r="AFH80" s="9"/>
      <c r="AFI80" s="9"/>
      <c r="AFJ80" s="9"/>
      <c r="AFK80" s="9"/>
      <c r="AFL80" s="9"/>
      <c r="AFM80" s="9"/>
      <c r="AFN80" s="9"/>
      <c r="AFO80" s="9"/>
      <c r="AFP80" s="9"/>
      <c r="AFQ80" s="9"/>
      <c r="AFR80" s="9"/>
      <c r="AFS80" s="9"/>
      <c r="AFT80" s="9"/>
      <c r="AFU80" s="9"/>
      <c r="AFV80" s="9"/>
      <c r="AFW80" s="9"/>
      <c r="AFX80" s="9"/>
      <c r="AFY80" s="9"/>
      <c r="AFZ80" s="9"/>
      <c r="AGA80" s="9"/>
      <c r="AGB80" s="9"/>
      <c r="AGC80" s="9"/>
      <c r="AGD80" s="9"/>
      <c r="AGE80" s="9"/>
      <c r="AGF80" s="9"/>
      <c r="AGG80" s="9"/>
      <c r="AGH80" s="9"/>
      <c r="AGI80" s="9"/>
      <c r="AGJ80" s="9"/>
      <c r="AGK80" s="9"/>
      <c r="AGL80" s="9"/>
      <c r="AGM80" s="9"/>
      <c r="AGN80" s="9"/>
      <c r="AGO80" s="9"/>
      <c r="AGP80" s="9"/>
    </row>
    <row r="81" spans="44:874" x14ac:dyDescent="0.3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28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  <c r="ZZ81" s="9"/>
      <c r="AAA81" s="9"/>
      <c r="AAB81" s="9"/>
      <c r="AAC81" s="9"/>
      <c r="AAD81" s="9"/>
      <c r="AAE81" s="9"/>
      <c r="AAF81" s="9"/>
      <c r="AAG81" s="9"/>
      <c r="AAH81" s="9"/>
      <c r="AAI81" s="9"/>
      <c r="AAJ81" s="9"/>
      <c r="AAK81" s="9"/>
      <c r="AAL81" s="9"/>
      <c r="AAM81" s="9"/>
      <c r="AAN81" s="9"/>
      <c r="AAO81" s="9"/>
      <c r="AAP81" s="9"/>
      <c r="AAQ81" s="9"/>
      <c r="AAR81" s="9"/>
      <c r="AAS81" s="9"/>
      <c r="AAT81" s="9"/>
      <c r="AAU81" s="9"/>
      <c r="AAV81" s="9"/>
      <c r="AAW81" s="9"/>
      <c r="AAX81" s="9"/>
      <c r="AAY81" s="9"/>
      <c r="AAZ81" s="9"/>
      <c r="ABA81" s="9"/>
      <c r="ABB81" s="9"/>
      <c r="ABC81" s="9"/>
      <c r="ABD81" s="9"/>
      <c r="ABE81" s="9"/>
      <c r="ABF81" s="9"/>
      <c r="ABG81" s="9"/>
      <c r="ABH81" s="9"/>
      <c r="ABI81" s="9"/>
      <c r="ABJ81" s="9"/>
      <c r="ABK81" s="9"/>
      <c r="ABL81" s="9"/>
      <c r="ABM81" s="9"/>
      <c r="ABN81" s="9"/>
      <c r="ABO81" s="9"/>
      <c r="ABP81" s="9"/>
      <c r="ABQ81" s="9"/>
      <c r="ABR81" s="9"/>
      <c r="ABS81" s="9"/>
      <c r="ABT81" s="9"/>
      <c r="ABU81" s="9"/>
      <c r="ABV81" s="9"/>
      <c r="ABW81" s="9"/>
      <c r="ABX81" s="9"/>
      <c r="ABY81" s="9"/>
      <c r="ABZ81" s="9"/>
      <c r="ACA81" s="9"/>
      <c r="ACB81" s="9"/>
      <c r="ACC81" s="9"/>
      <c r="ACD81" s="9"/>
      <c r="ACE81" s="9"/>
      <c r="ACF81" s="9"/>
      <c r="ACG81" s="9"/>
      <c r="ACH81" s="9"/>
      <c r="ACI81" s="9"/>
      <c r="ACJ81" s="9"/>
      <c r="ACK81" s="9"/>
      <c r="ACL81" s="9"/>
      <c r="ACM81" s="9"/>
      <c r="ACN81" s="9"/>
      <c r="ACO81" s="9"/>
      <c r="ACP81" s="9"/>
      <c r="ACQ81" s="9"/>
      <c r="ACR81" s="9"/>
      <c r="ACS81" s="9"/>
      <c r="ACT81" s="9"/>
      <c r="ACU81" s="9"/>
      <c r="ACV81" s="9"/>
      <c r="ACW81" s="9"/>
      <c r="ACX81" s="9"/>
      <c r="ACY81" s="9"/>
      <c r="ACZ81" s="9"/>
      <c r="ADA81" s="9"/>
      <c r="ADB81" s="9"/>
      <c r="ADC81" s="9"/>
      <c r="ADD81" s="9"/>
      <c r="ADE81" s="9"/>
      <c r="ADF81" s="9"/>
      <c r="ADG81" s="9"/>
      <c r="ADH81" s="9"/>
      <c r="ADI81" s="9"/>
      <c r="ADJ81" s="9"/>
      <c r="ADK81" s="9"/>
      <c r="ADL81" s="9"/>
      <c r="ADM81" s="9"/>
      <c r="ADN81" s="9"/>
      <c r="ADO81" s="9"/>
      <c r="ADP81" s="9"/>
      <c r="ADQ81" s="9"/>
      <c r="ADR81" s="9"/>
      <c r="ADS81" s="9"/>
      <c r="ADT81" s="9"/>
      <c r="ADU81" s="9"/>
      <c r="ADV81" s="9"/>
      <c r="ADW81" s="9"/>
      <c r="ADX81" s="9"/>
      <c r="ADY81" s="9"/>
      <c r="ADZ81" s="9"/>
      <c r="AEA81" s="9"/>
      <c r="AEB81" s="9"/>
      <c r="AEC81" s="9"/>
      <c r="AED81" s="9"/>
      <c r="AEE81" s="9"/>
      <c r="AEF81" s="9"/>
      <c r="AEG81" s="9"/>
      <c r="AEH81" s="9"/>
      <c r="AEI81" s="9"/>
      <c r="AEJ81" s="9"/>
      <c r="AEK81" s="9"/>
      <c r="AEL81" s="9"/>
      <c r="AEM81" s="9"/>
      <c r="AEN81" s="9"/>
      <c r="AEO81" s="9"/>
      <c r="AEP81" s="9"/>
      <c r="AEQ81" s="9"/>
      <c r="AER81" s="9"/>
      <c r="AES81" s="9"/>
      <c r="AET81" s="9"/>
      <c r="AEU81" s="9"/>
      <c r="AEV81" s="9"/>
      <c r="AEW81" s="9"/>
      <c r="AEX81" s="9"/>
      <c r="AEY81" s="9"/>
      <c r="AEZ81" s="9"/>
      <c r="AFA81" s="9"/>
      <c r="AFB81" s="9"/>
      <c r="AFC81" s="9"/>
      <c r="AFD81" s="9"/>
      <c r="AFE81" s="9"/>
      <c r="AFF81" s="9"/>
      <c r="AFG81" s="9"/>
      <c r="AFH81" s="9"/>
      <c r="AFI81" s="9"/>
      <c r="AFJ81" s="9"/>
      <c r="AFK81" s="9"/>
      <c r="AFL81" s="9"/>
      <c r="AFM81" s="9"/>
      <c r="AFN81" s="9"/>
      <c r="AFO81" s="9"/>
      <c r="AFP81" s="9"/>
      <c r="AFQ81" s="9"/>
      <c r="AFR81" s="9"/>
      <c r="AFS81" s="9"/>
      <c r="AFT81" s="9"/>
      <c r="AFU81" s="9"/>
      <c r="AFV81" s="9"/>
      <c r="AFW81" s="9"/>
      <c r="AFX81" s="9"/>
      <c r="AFY81" s="9"/>
      <c r="AFZ81" s="9"/>
      <c r="AGA81" s="9"/>
      <c r="AGB81" s="9"/>
      <c r="AGC81" s="9"/>
      <c r="AGD81" s="9"/>
      <c r="AGE81" s="9"/>
      <c r="AGF81" s="9"/>
      <c r="AGG81" s="9"/>
      <c r="AGH81" s="9"/>
      <c r="AGI81" s="9"/>
      <c r="AGJ81" s="9"/>
      <c r="AGK81" s="9"/>
      <c r="AGL81" s="9"/>
      <c r="AGM81" s="9"/>
      <c r="AGN81" s="9"/>
      <c r="AGO81" s="9"/>
      <c r="AGP81" s="9"/>
    </row>
    <row r="82" spans="44:874" x14ac:dyDescent="0.3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28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  <c r="ACD82" s="9"/>
      <c r="ACE82" s="9"/>
      <c r="ACF82" s="9"/>
      <c r="ACG82" s="9"/>
      <c r="ACH82" s="9"/>
      <c r="ACI82" s="9"/>
      <c r="ACJ82" s="9"/>
      <c r="ACK82" s="9"/>
      <c r="ACL82" s="9"/>
      <c r="ACM82" s="9"/>
      <c r="ACN82" s="9"/>
      <c r="ACO82" s="9"/>
      <c r="ACP82" s="9"/>
      <c r="ACQ82" s="9"/>
      <c r="ACR82" s="9"/>
      <c r="ACS82" s="9"/>
      <c r="ACT82" s="9"/>
      <c r="ACU82" s="9"/>
      <c r="ACV82" s="9"/>
      <c r="ACW82" s="9"/>
      <c r="ACX82" s="9"/>
      <c r="ACY82" s="9"/>
      <c r="ACZ82" s="9"/>
      <c r="ADA82" s="9"/>
      <c r="ADB82" s="9"/>
      <c r="ADC82" s="9"/>
      <c r="ADD82" s="9"/>
      <c r="ADE82" s="9"/>
      <c r="ADF82" s="9"/>
      <c r="ADG82" s="9"/>
      <c r="ADH82" s="9"/>
      <c r="ADI82" s="9"/>
      <c r="ADJ82" s="9"/>
      <c r="ADK82" s="9"/>
      <c r="ADL82" s="9"/>
      <c r="ADM82" s="9"/>
      <c r="ADN82" s="9"/>
      <c r="ADO82" s="9"/>
      <c r="ADP82" s="9"/>
      <c r="ADQ82" s="9"/>
      <c r="ADR82" s="9"/>
      <c r="ADS82" s="9"/>
      <c r="ADT82" s="9"/>
      <c r="ADU82" s="9"/>
      <c r="ADV82" s="9"/>
      <c r="ADW82" s="9"/>
      <c r="ADX82" s="9"/>
      <c r="ADY82" s="9"/>
      <c r="ADZ82" s="9"/>
      <c r="AEA82" s="9"/>
      <c r="AEB82" s="9"/>
      <c r="AEC82" s="9"/>
      <c r="AED82" s="9"/>
      <c r="AEE82" s="9"/>
      <c r="AEF82" s="9"/>
      <c r="AEG82" s="9"/>
      <c r="AEH82" s="9"/>
      <c r="AEI82" s="9"/>
      <c r="AEJ82" s="9"/>
      <c r="AEK82" s="9"/>
      <c r="AEL82" s="9"/>
      <c r="AEM82" s="9"/>
      <c r="AEN82" s="9"/>
      <c r="AEO82" s="9"/>
      <c r="AEP82" s="9"/>
      <c r="AEQ82" s="9"/>
      <c r="AER82" s="9"/>
      <c r="AES82" s="9"/>
      <c r="AET82" s="9"/>
      <c r="AEU82" s="9"/>
      <c r="AEV82" s="9"/>
      <c r="AEW82" s="9"/>
      <c r="AEX82" s="9"/>
      <c r="AEY82" s="9"/>
      <c r="AEZ82" s="9"/>
      <c r="AFA82" s="9"/>
      <c r="AFB82" s="9"/>
      <c r="AFC82" s="9"/>
      <c r="AFD82" s="9"/>
      <c r="AFE82" s="9"/>
      <c r="AFF82" s="9"/>
      <c r="AFG82" s="9"/>
      <c r="AFH82" s="9"/>
      <c r="AFI82" s="9"/>
      <c r="AFJ82" s="9"/>
      <c r="AFK82" s="9"/>
      <c r="AFL82" s="9"/>
      <c r="AFM82" s="9"/>
      <c r="AFN82" s="9"/>
      <c r="AFO82" s="9"/>
      <c r="AFP82" s="9"/>
      <c r="AFQ82" s="9"/>
      <c r="AFR82" s="9"/>
      <c r="AFS82" s="9"/>
      <c r="AFT82" s="9"/>
      <c r="AFU82" s="9"/>
      <c r="AFV82" s="9"/>
      <c r="AFW82" s="9"/>
      <c r="AFX82" s="9"/>
      <c r="AFY82" s="9"/>
      <c r="AFZ82" s="9"/>
      <c r="AGA82" s="9"/>
      <c r="AGB82" s="9"/>
      <c r="AGC82" s="9"/>
      <c r="AGD82" s="9"/>
      <c r="AGE82" s="9"/>
      <c r="AGF82" s="9"/>
      <c r="AGG82" s="9"/>
      <c r="AGH82" s="9"/>
      <c r="AGI82" s="9"/>
      <c r="AGJ82" s="9"/>
      <c r="AGK82" s="9"/>
      <c r="AGL82" s="9"/>
      <c r="AGM82" s="9"/>
      <c r="AGN82" s="9"/>
      <c r="AGO82" s="9"/>
      <c r="AGP82" s="9"/>
    </row>
    <row r="83" spans="44:874" x14ac:dyDescent="0.3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2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7"/>
      <c r="ZP83" s="7"/>
      <c r="ZQ83" s="7"/>
      <c r="ZR83" s="7"/>
      <c r="ZS83" s="7"/>
      <c r="ZT83" s="7"/>
      <c r="ZU83" s="7"/>
      <c r="ZV83" s="7"/>
      <c r="ZW83" s="7"/>
      <c r="ZX83" s="7"/>
      <c r="ZY83" s="7"/>
      <c r="ZZ83" s="7"/>
      <c r="AAA83" s="7"/>
      <c r="AAB83" s="7"/>
      <c r="AAC83" s="7"/>
      <c r="AAD83" s="7"/>
      <c r="AAE83" s="7"/>
      <c r="AAF83" s="7"/>
      <c r="AAG83" s="7"/>
      <c r="AAH83" s="7"/>
      <c r="AAI83" s="7"/>
      <c r="AAJ83" s="7"/>
      <c r="AAK83" s="7"/>
      <c r="AAL83" s="7"/>
      <c r="AAM83" s="7"/>
      <c r="AAN83" s="7"/>
      <c r="AAO83" s="7"/>
      <c r="AAP83" s="7"/>
      <c r="AAQ83" s="7"/>
      <c r="AAR83" s="7"/>
      <c r="AAS83" s="7"/>
      <c r="AAT83" s="7"/>
      <c r="AAU83" s="7"/>
      <c r="AAV83" s="7"/>
      <c r="AAW83" s="7"/>
      <c r="AAX83" s="7"/>
      <c r="AAY83" s="7"/>
      <c r="AAZ83" s="7"/>
      <c r="ABA83" s="7"/>
      <c r="ABB83" s="7"/>
      <c r="ABC83" s="7"/>
      <c r="ABD83" s="7"/>
      <c r="ABE83" s="7"/>
      <c r="ABF83" s="7"/>
      <c r="ABG83" s="7"/>
      <c r="ABH83" s="7"/>
      <c r="ABI83" s="7"/>
      <c r="ABJ83" s="7"/>
      <c r="ABK83" s="7"/>
      <c r="ABL83" s="7"/>
      <c r="ABM83" s="7"/>
      <c r="ABN83" s="7"/>
      <c r="ABO83" s="7"/>
      <c r="ABP83" s="7"/>
      <c r="ABQ83" s="7"/>
      <c r="ABR83" s="7"/>
      <c r="ABS83" s="7"/>
      <c r="ABT83" s="7"/>
      <c r="ABU83" s="7"/>
      <c r="ABV83" s="7"/>
      <c r="ABW83" s="7"/>
      <c r="ABX83" s="7"/>
      <c r="ABY83" s="7"/>
      <c r="ABZ83" s="7"/>
      <c r="ACA83" s="7"/>
      <c r="ACB83" s="7"/>
      <c r="ACC83" s="7"/>
      <c r="ACD83" s="7"/>
      <c r="ACE83" s="7"/>
      <c r="ACF83" s="7"/>
      <c r="ACG83" s="7"/>
      <c r="ACH83" s="7"/>
      <c r="ACI83" s="7"/>
      <c r="ACJ83" s="7"/>
      <c r="ACK83" s="7"/>
      <c r="ACL83" s="7"/>
      <c r="ACM83" s="7"/>
      <c r="ACN83" s="7"/>
      <c r="ACO83" s="7"/>
      <c r="ACP83" s="7"/>
      <c r="ACQ83" s="7"/>
      <c r="ACR83" s="7"/>
      <c r="ACS83" s="7"/>
      <c r="ACT83" s="7"/>
      <c r="ACU83" s="7"/>
      <c r="ACV83" s="7"/>
      <c r="ACW83" s="7"/>
      <c r="ACX83" s="7"/>
      <c r="ACY83" s="7"/>
      <c r="ACZ83" s="7"/>
      <c r="ADA83" s="7"/>
      <c r="ADB83" s="7"/>
      <c r="ADC83" s="7"/>
      <c r="ADD83" s="7"/>
      <c r="ADE83" s="7"/>
      <c r="ADF83" s="7"/>
      <c r="ADG83" s="7"/>
      <c r="ADH83" s="7"/>
      <c r="ADI83" s="7"/>
      <c r="ADJ83" s="7"/>
      <c r="ADK83" s="7"/>
      <c r="ADL83" s="7"/>
      <c r="ADM83" s="7"/>
      <c r="ADN83" s="7"/>
      <c r="ADO83" s="7"/>
      <c r="ADP83" s="7"/>
      <c r="ADQ83" s="7"/>
      <c r="ADR83" s="7"/>
      <c r="ADS83" s="7"/>
      <c r="ADT83" s="7"/>
      <c r="ADU83" s="7"/>
      <c r="ADV83" s="7"/>
      <c r="ADW83" s="7"/>
      <c r="ADX83" s="7"/>
      <c r="ADY83" s="7"/>
      <c r="ADZ83" s="7"/>
      <c r="AEA83" s="7"/>
      <c r="AEB83" s="7"/>
      <c r="AEC83" s="7"/>
      <c r="AED83" s="7"/>
      <c r="AEE83" s="7"/>
      <c r="AEF83" s="7"/>
      <c r="AEG83" s="7"/>
      <c r="AEH83" s="7"/>
      <c r="AEI83" s="7"/>
      <c r="AEJ83" s="7"/>
      <c r="AEK83" s="7"/>
      <c r="AEL83" s="7"/>
      <c r="AEM83" s="7"/>
      <c r="AEN83" s="7"/>
      <c r="AEO83" s="7"/>
      <c r="AEP83" s="7"/>
      <c r="AEQ83" s="7"/>
      <c r="AER83" s="7"/>
      <c r="AES83" s="7"/>
      <c r="AET83" s="7"/>
      <c r="AEU83" s="7"/>
      <c r="AEV83" s="7"/>
      <c r="AEW83" s="7"/>
      <c r="AEX83" s="7"/>
      <c r="AEY83" s="7"/>
      <c r="AEZ83" s="7"/>
      <c r="AFA83" s="7"/>
      <c r="AFB83" s="7"/>
      <c r="AFC83" s="7"/>
      <c r="AFD83" s="7"/>
      <c r="AFE83" s="7"/>
      <c r="AFF83" s="7"/>
      <c r="AFG83" s="7"/>
      <c r="AFH83" s="7"/>
      <c r="AFI83" s="7"/>
      <c r="AFJ83" s="7"/>
      <c r="AFK83" s="7"/>
      <c r="AFL83" s="7"/>
      <c r="AFM83" s="7"/>
      <c r="AFN83" s="7"/>
      <c r="AFO83" s="7"/>
      <c r="AFP83" s="7"/>
      <c r="AFQ83" s="7"/>
      <c r="AFR83" s="7"/>
      <c r="AFS83" s="7"/>
      <c r="AFT83" s="7"/>
      <c r="AFU83" s="7"/>
      <c r="AFV83" s="7"/>
      <c r="AFW83" s="7"/>
      <c r="AFX83" s="7"/>
      <c r="AFY83" s="7"/>
      <c r="AFZ83" s="7"/>
      <c r="AGA83" s="7"/>
      <c r="AGB83" s="7"/>
      <c r="AGC83" s="7"/>
      <c r="AGD83" s="7"/>
      <c r="AGE83" s="7"/>
      <c r="AGF83" s="15"/>
      <c r="AGG83" s="15"/>
      <c r="AGH83" s="15"/>
      <c r="AGI83" s="7"/>
      <c r="AGJ83" s="7"/>
      <c r="AGK83" s="7"/>
      <c r="AGL83" s="7"/>
      <c r="AGM83" s="7"/>
      <c r="AGN83" s="7"/>
      <c r="AGO83" s="7"/>
      <c r="AGP83" s="7"/>
    </row>
    <row r="84" spans="44:874" x14ac:dyDescent="0.3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25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3"/>
      <c r="ZQ84" s="3"/>
      <c r="ZR84" s="3"/>
      <c r="ZS84" s="3"/>
      <c r="ZT84" s="3"/>
      <c r="ZU84" s="3"/>
      <c r="ZV84" s="3"/>
      <c r="ZW84" s="3"/>
      <c r="ZX84" s="3"/>
      <c r="ZY84" s="3"/>
      <c r="ZZ84" s="3"/>
      <c r="AAA84" s="3"/>
      <c r="AAB84" s="3"/>
      <c r="AAC84" s="3"/>
      <c r="AAD84" s="3"/>
      <c r="AAE84" s="3"/>
      <c r="AAF84" s="3"/>
      <c r="AAG84" s="3"/>
      <c r="AAH84" s="3"/>
      <c r="AAI84" s="3"/>
      <c r="AAJ84" s="3"/>
      <c r="AAK84" s="3"/>
      <c r="AAL84" s="3"/>
      <c r="AAM84" s="3"/>
      <c r="AAN84" s="3"/>
      <c r="AAO84" s="3"/>
      <c r="AAP84" s="3"/>
      <c r="AAQ84" s="3"/>
      <c r="AAR84" s="3"/>
      <c r="AAS84" s="3"/>
      <c r="AAT84" s="3"/>
      <c r="AAU84" s="3"/>
      <c r="AAV84" s="3"/>
      <c r="AAW84" s="3"/>
      <c r="AAX84" s="3"/>
      <c r="AAY84" s="3"/>
      <c r="AAZ84" s="3"/>
      <c r="ABA84" s="3"/>
      <c r="ABB84" s="3"/>
      <c r="ABC84" s="3"/>
      <c r="ABD84" s="3"/>
      <c r="ABE84" s="3"/>
      <c r="ABF84" s="3"/>
      <c r="ABG84" s="3"/>
      <c r="ABH84" s="3"/>
      <c r="ABI84" s="3"/>
      <c r="ABJ84" s="3"/>
      <c r="ABK84" s="3"/>
      <c r="ABL84" s="3"/>
      <c r="ABM84" s="3"/>
      <c r="ABN84" s="3"/>
      <c r="ABO84" s="3"/>
      <c r="ABP84" s="3"/>
      <c r="ABQ84" s="3"/>
      <c r="ABR84" s="3"/>
      <c r="ABS84" s="3"/>
      <c r="ABT84" s="3"/>
      <c r="ABU84" s="3"/>
      <c r="ABV84" s="3"/>
      <c r="ABW84" s="3"/>
      <c r="ABX84" s="3"/>
      <c r="ABY84" s="3"/>
      <c r="ABZ84" s="3"/>
      <c r="ACA84" s="3"/>
      <c r="ACB84" s="3"/>
      <c r="ACC84" s="3"/>
      <c r="ACD84" s="3"/>
      <c r="ACE84" s="3"/>
      <c r="ACF84" s="3"/>
      <c r="ACG84" s="3"/>
      <c r="ACH84" s="3"/>
      <c r="ACI84" s="3"/>
      <c r="ACJ84" s="3"/>
      <c r="ACK84" s="3"/>
      <c r="ACL84" s="3"/>
      <c r="ACM84" s="3"/>
      <c r="ACN84" s="3"/>
      <c r="ACO84" s="3"/>
      <c r="ACP84" s="3"/>
      <c r="ACQ84" s="3"/>
      <c r="ACR84" s="3"/>
      <c r="ACS84" s="3"/>
      <c r="ACT84" s="3"/>
      <c r="ACU84" s="3"/>
      <c r="ACV84" s="3"/>
      <c r="ACW84" s="3"/>
      <c r="ACX84" s="3"/>
      <c r="ACY84" s="3"/>
      <c r="ACZ84" s="3"/>
      <c r="ADA84" s="3"/>
      <c r="ADB84" s="3"/>
      <c r="ADC84" s="3"/>
      <c r="ADD84" s="3"/>
      <c r="ADE84" s="3"/>
      <c r="ADF84" s="3"/>
      <c r="ADG84" s="3"/>
      <c r="ADH84" s="3"/>
      <c r="ADI84" s="3"/>
      <c r="ADJ84" s="3"/>
      <c r="ADK84" s="3"/>
      <c r="ADL84" s="3"/>
      <c r="ADM84" s="3"/>
      <c r="ADN84" s="3"/>
      <c r="ADO84" s="3"/>
      <c r="ADP84" s="3"/>
      <c r="ADQ84" s="3"/>
      <c r="ADR84" s="3"/>
      <c r="ADS84" s="3"/>
      <c r="ADT84" s="3"/>
      <c r="ADU84" s="3"/>
      <c r="ADV84" s="3"/>
      <c r="ADW84" s="3"/>
      <c r="ADX84" s="3"/>
      <c r="ADY84" s="3"/>
      <c r="ADZ84" s="3"/>
      <c r="AEA84" s="3"/>
      <c r="AEB84" s="3"/>
      <c r="AEC84" s="3"/>
      <c r="AED84" s="3"/>
      <c r="AEE84" s="3"/>
      <c r="AEF84" s="3"/>
      <c r="AEG84" s="3"/>
      <c r="AEH84" s="3"/>
      <c r="AEI84" s="3"/>
      <c r="AEJ84" s="3"/>
      <c r="AEK84" s="3"/>
      <c r="AEL84" s="3"/>
      <c r="AEM84" s="3"/>
      <c r="AEN84" s="3"/>
      <c r="AEO84" s="3"/>
      <c r="AEP84" s="3"/>
      <c r="AEQ84" s="3"/>
      <c r="AER84" s="3"/>
      <c r="AES84" s="3"/>
      <c r="AET84" s="3"/>
      <c r="AEU84" s="3"/>
      <c r="AEV84" s="3"/>
      <c r="AEW84" s="3"/>
      <c r="AEX84" s="3"/>
      <c r="AEY84" s="3"/>
      <c r="AEZ84" s="3"/>
      <c r="AFA84" s="3"/>
      <c r="AFB84" s="3"/>
      <c r="AFC84" s="3"/>
      <c r="AFD84" s="3"/>
      <c r="AFE84" s="3"/>
      <c r="AFF84" s="3"/>
      <c r="AFG84" s="3"/>
      <c r="AFH84" s="3"/>
      <c r="AFI84" s="3"/>
      <c r="AFJ84" s="3"/>
      <c r="AFK84" s="3"/>
      <c r="AFL84" s="3"/>
      <c r="AFM84" s="3"/>
      <c r="AFN84" s="3"/>
      <c r="AFO84" s="3"/>
      <c r="AFP84" s="3"/>
      <c r="AFQ84" s="3"/>
      <c r="AFR84" s="3"/>
      <c r="AFS84" s="3"/>
      <c r="AFT84" s="3"/>
      <c r="AFU84" s="3"/>
      <c r="AFV84" s="3"/>
      <c r="AFW84" s="3"/>
      <c r="AFX84" s="3"/>
      <c r="AFY84" s="3"/>
      <c r="AFZ84" s="3"/>
      <c r="AGA84" s="3"/>
      <c r="AGB84" s="3"/>
      <c r="AGC84" s="3"/>
      <c r="AGD84" s="3"/>
      <c r="AGE84" s="3"/>
      <c r="AGF84" s="15"/>
      <c r="AGG84" s="15"/>
      <c r="AGH84" s="15"/>
      <c r="AGI84" s="3"/>
      <c r="AGJ84" s="3"/>
      <c r="AGK84" s="3"/>
      <c r="AGL84" s="3"/>
      <c r="AGM84" s="3"/>
      <c r="AGN84" s="3"/>
      <c r="AGO84" s="3"/>
      <c r="AGP84" s="3"/>
    </row>
    <row r="85" spans="44:874" x14ac:dyDescent="0.3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25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3"/>
      <c r="ZO85" s="3"/>
      <c r="ZP85" s="3"/>
      <c r="ZQ85" s="3"/>
      <c r="ZR85" s="3"/>
      <c r="ZS85" s="3"/>
      <c r="ZT85" s="3"/>
      <c r="ZU85" s="3"/>
      <c r="ZV85" s="3"/>
      <c r="ZW85" s="3"/>
      <c r="ZX85" s="3"/>
      <c r="ZY85" s="3"/>
      <c r="ZZ85" s="3"/>
      <c r="AAA85" s="3"/>
      <c r="AAB85" s="3"/>
      <c r="AAC85" s="3"/>
      <c r="AAD85" s="3"/>
      <c r="AAE85" s="3"/>
      <c r="AAF85" s="3"/>
      <c r="AAG85" s="3"/>
      <c r="AAH85" s="3"/>
      <c r="AAI85" s="3"/>
      <c r="AAJ85" s="3"/>
      <c r="AAK85" s="3"/>
      <c r="AAL85" s="3"/>
      <c r="AAM85" s="3"/>
      <c r="AAN85" s="3"/>
      <c r="AAO85" s="3"/>
      <c r="AAP85" s="3"/>
      <c r="AAQ85" s="3"/>
      <c r="AAR85" s="3"/>
      <c r="AAS85" s="3"/>
      <c r="AAT85" s="3"/>
      <c r="AAU85" s="3"/>
      <c r="AAV85" s="3"/>
      <c r="AAW85" s="3"/>
      <c r="AAX85" s="3"/>
      <c r="AAY85" s="3"/>
      <c r="AAZ85" s="3"/>
      <c r="ABA85" s="3"/>
      <c r="ABB85" s="3"/>
      <c r="ABC85" s="3"/>
      <c r="ABD85" s="3"/>
      <c r="ABE85" s="3"/>
      <c r="ABF85" s="3"/>
      <c r="ABG85" s="3"/>
      <c r="ABH85" s="3"/>
      <c r="ABI85" s="3"/>
      <c r="ABJ85" s="3"/>
      <c r="ABK85" s="3"/>
      <c r="ABL85" s="3"/>
      <c r="ABM85" s="3"/>
      <c r="ABN85" s="3"/>
      <c r="ABO85" s="3"/>
      <c r="ABP85" s="3"/>
      <c r="ABQ85" s="3"/>
      <c r="ABR85" s="3"/>
      <c r="ABS85" s="3"/>
      <c r="ABT85" s="3"/>
      <c r="ABU85" s="3"/>
      <c r="ABV85" s="3"/>
      <c r="ABW85" s="3"/>
      <c r="ABX85" s="3"/>
      <c r="ABY85" s="3"/>
      <c r="ABZ85" s="3"/>
      <c r="ACA85" s="3"/>
      <c r="ACB85" s="3"/>
      <c r="ACC85" s="3"/>
      <c r="ACD85" s="3"/>
      <c r="ACE85" s="3"/>
      <c r="ACF85" s="3"/>
      <c r="ACG85" s="3"/>
      <c r="ACH85" s="3"/>
      <c r="ACI85" s="3"/>
      <c r="ACJ85" s="3"/>
      <c r="ACK85" s="3"/>
      <c r="ACL85" s="3"/>
      <c r="ACM85" s="3"/>
      <c r="ACN85" s="3"/>
      <c r="ACO85" s="3"/>
      <c r="ACP85" s="3"/>
      <c r="ACQ85" s="3"/>
      <c r="ACR85" s="3"/>
      <c r="ACS85" s="3"/>
      <c r="ACT85" s="3"/>
      <c r="ACU85" s="3"/>
      <c r="ACV85" s="3"/>
      <c r="ACW85" s="3"/>
      <c r="ACX85" s="3"/>
      <c r="ACY85" s="3"/>
      <c r="ACZ85" s="3"/>
      <c r="ADA85" s="3"/>
      <c r="ADB85" s="3"/>
      <c r="ADC85" s="3"/>
      <c r="ADD85" s="3"/>
      <c r="ADE85" s="3"/>
      <c r="ADF85" s="3"/>
      <c r="ADG85" s="3"/>
      <c r="ADH85" s="3"/>
      <c r="ADI85" s="3"/>
      <c r="ADJ85" s="3"/>
      <c r="ADK85" s="3"/>
      <c r="ADL85" s="3"/>
      <c r="ADM85" s="3"/>
      <c r="ADN85" s="3"/>
      <c r="ADO85" s="3"/>
      <c r="ADP85" s="3"/>
      <c r="ADQ85" s="3"/>
      <c r="ADR85" s="3"/>
      <c r="ADS85" s="3"/>
      <c r="ADT85" s="3"/>
      <c r="ADU85" s="3"/>
      <c r="ADV85" s="3"/>
      <c r="ADW85" s="3"/>
      <c r="ADX85" s="3"/>
      <c r="ADY85" s="3"/>
      <c r="ADZ85" s="3"/>
      <c r="AEA85" s="3"/>
      <c r="AEB85" s="3"/>
      <c r="AEC85" s="3"/>
      <c r="AED85" s="3"/>
      <c r="AEE85" s="3"/>
      <c r="AEF85" s="3"/>
      <c r="AEG85" s="3"/>
      <c r="AEH85" s="3"/>
      <c r="AEI85" s="3"/>
      <c r="AEJ85" s="3"/>
      <c r="AEK85" s="3"/>
      <c r="AEL85" s="3"/>
      <c r="AEM85" s="3"/>
      <c r="AEN85" s="3"/>
      <c r="AEO85" s="3"/>
      <c r="AEP85" s="3"/>
      <c r="AEQ85" s="3"/>
      <c r="AER85" s="3"/>
      <c r="AES85" s="3"/>
      <c r="AET85" s="3"/>
      <c r="AEU85" s="3"/>
      <c r="AEV85" s="3"/>
      <c r="AEW85" s="3"/>
      <c r="AEX85" s="3"/>
      <c r="AEY85" s="3"/>
      <c r="AEZ85" s="3"/>
      <c r="AFA85" s="3"/>
      <c r="AFB85" s="3"/>
      <c r="AFC85" s="3"/>
      <c r="AFD85" s="3"/>
      <c r="AFE85" s="3"/>
      <c r="AFF85" s="3"/>
      <c r="AFG85" s="3"/>
      <c r="AFH85" s="3"/>
      <c r="AFI85" s="3"/>
      <c r="AFJ85" s="3"/>
      <c r="AFK85" s="3"/>
      <c r="AFL85" s="3"/>
      <c r="AFM85" s="3"/>
      <c r="AFN85" s="3"/>
      <c r="AFO85" s="3"/>
      <c r="AFP85" s="3"/>
      <c r="AFQ85" s="3"/>
      <c r="AFR85" s="3"/>
      <c r="AFS85" s="3"/>
      <c r="AFT85" s="3"/>
      <c r="AFU85" s="3"/>
      <c r="AFV85" s="3"/>
      <c r="AFW85" s="3"/>
      <c r="AFX85" s="3"/>
      <c r="AFY85" s="3"/>
      <c r="AFZ85" s="3"/>
      <c r="AGA85" s="3"/>
      <c r="AGB85" s="3"/>
      <c r="AGC85" s="3"/>
      <c r="AGD85" s="3"/>
      <c r="AGE85" s="3"/>
      <c r="AGF85" s="15"/>
      <c r="AGG85" s="15"/>
      <c r="AGH85" s="15"/>
      <c r="AGI85" s="3"/>
      <c r="AGJ85" s="3"/>
      <c r="AGK85" s="3"/>
      <c r="AGL85" s="3"/>
      <c r="AGM85" s="3"/>
      <c r="AGN85" s="3"/>
      <c r="AGO85" s="3"/>
      <c r="AGP85" s="3"/>
    </row>
    <row r="86" spans="44:874" x14ac:dyDescent="0.3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25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3"/>
      <c r="ZP86" s="3"/>
      <c r="ZQ86" s="3"/>
      <c r="ZR86" s="3"/>
      <c r="ZS86" s="3"/>
      <c r="ZT86" s="3"/>
      <c r="ZU86" s="3"/>
      <c r="ZV86" s="3"/>
      <c r="ZW86" s="3"/>
      <c r="ZX86" s="3"/>
      <c r="ZY86" s="3"/>
      <c r="ZZ86" s="3"/>
      <c r="AAA86" s="3"/>
      <c r="AAB86" s="3"/>
      <c r="AAC86" s="3"/>
      <c r="AAD86" s="3"/>
      <c r="AAE86" s="3"/>
      <c r="AAF86" s="3"/>
      <c r="AAG86" s="3"/>
      <c r="AAH86" s="3"/>
      <c r="AAI86" s="3"/>
      <c r="AAJ86" s="3"/>
      <c r="AAK86" s="3"/>
      <c r="AAL86" s="3"/>
      <c r="AAM86" s="3"/>
      <c r="AAN86" s="3"/>
      <c r="AAO86" s="3"/>
      <c r="AAP86" s="3"/>
      <c r="AAQ86" s="3"/>
      <c r="AAR86" s="3"/>
      <c r="AAS86" s="3"/>
      <c r="AAT86" s="3"/>
      <c r="AAU86" s="3"/>
      <c r="AAV86" s="3"/>
      <c r="AAW86" s="3"/>
      <c r="AAX86" s="3"/>
      <c r="AAY86" s="3"/>
      <c r="AAZ86" s="3"/>
      <c r="ABA86" s="3"/>
      <c r="ABB86" s="3"/>
      <c r="ABC86" s="3"/>
      <c r="ABD86" s="3"/>
      <c r="ABE86" s="3"/>
      <c r="ABF86" s="3"/>
      <c r="ABG86" s="3"/>
      <c r="ABH86" s="3"/>
      <c r="ABI86" s="3"/>
      <c r="ABJ86" s="3"/>
      <c r="ABK86" s="3"/>
      <c r="ABL86" s="3"/>
      <c r="ABM86" s="3"/>
      <c r="ABN86" s="3"/>
      <c r="ABO86" s="3"/>
      <c r="ABP86" s="3"/>
      <c r="ABQ86" s="3"/>
      <c r="ABR86" s="3"/>
      <c r="ABS86" s="3"/>
      <c r="ABT86" s="3"/>
      <c r="ABU86" s="3"/>
      <c r="ABV86" s="3"/>
      <c r="ABW86" s="3"/>
      <c r="ABX86" s="3"/>
      <c r="ABY86" s="3"/>
      <c r="ABZ86" s="3"/>
      <c r="ACA86" s="3"/>
      <c r="ACB86" s="3"/>
      <c r="ACC86" s="3"/>
      <c r="ACD86" s="3"/>
      <c r="ACE86" s="3"/>
      <c r="ACF86" s="3"/>
      <c r="ACG86" s="3"/>
      <c r="ACH86" s="3"/>
      <c r="ACI86" s="3"/>
      <c r="ACJ86" s="3"/>
      <c r="ACK86" s="3"/>
      <c r="ACL86" s="3"/>
      <c r="ACM86" s="3"/>
      <c r="ACN86" s="3"/>
      <c r="ACO86" s="3"/>
      <c r="ACP86" s="3"/>
      <c r="ACQ86" s="3"/>
      <c r="ACR86" s="3"/>
      <c r="ACS86" s="3"/>
      <c r="ACT86" s="3"/>
      <c r="ACU86" s="3"/>
      <c r="ACV86" s="3"/>
      <c r="ACW86" s="3"/>
      <c r="ACX86" s="3"/>
      <c r="ACY86" s="3"/>
      <c r="ACZ86" s="3"/>
      <c r="ADA86" s="3"/>
      <c r="ADB86" s="3"/>
      <c r="ADC86" s="3"/>
      <c r="ADD86" s="3"/>
      <c r="ADE86" s="3"/>
      <c r="ADF86" s="3"/>
      <c r="ADG86" s="3"/>
      <c r="ADH86" s="3"/>
      <c r="ADI86" s="3"/>
      <c r="ADJ86" s="3"/>
      <c r="ADK86" s="3"/>
      <c r="ADL86" s="3"/>
      <c r="ADM86" s="3"/>
      <c r="ADN86" s="3"/>
      <c r="ADO86" s="3"/>
      <c r="ADP86" s="3"/>
      <c r="ADQ86" s="3"/>
      <c r="ADR86" s="3"/>
      <c r="ADS86" s="3"/>
      <c r="ADT86" s="3"/>
      <c r="ADU86" s="3"/>
      <c r="ADV86" s="3"/>
      <c r="ADW86" s="3"/>
      <c r="ADX86" s="3"/>
      <c r="ADY86" s="3"/>
      <c r="ADZ86" s="3"/>
      <c r="AEA86" s="3"/>
      <c r="AEB86" s="3"/>
      <c r="AEC86" s="3"/>
      <c r="AED86" s="3"/>
      <c r="AEE86" s="3"/>
      <c r="AEF86" s="3"/>
      <c r="AEG86" s="3"/>
      <c r="AEH86" s="3"/>
      <c r="AEI86" s="3"/>
      <c r="AEJ86" s="3"/>
      <c r="AEK86" s="3"/>
      <c r="AEL86" s="3"/>
      <c r="AEM86" s="3"/>
      <c r="AEN86" s="3"/>
      <c r="AEO86" s="3"/>
      <c r="AEP86" s="3"/>
      <c r="AEQ86" s="3"/>
      <c r="AER86" s="3"/>
      <c r="AES86" s="3"/>
      <c r="AET86" s="3"/>
      <c r="AEU86" s="3"/>
      <c r="AEV86" s="3"/>
      <c r="AEW86" s="3"/>
      <c r="AEX86" s="3"/>
      <c r="AEY86" s="3"/>
      <c r="AEZ86" s="3"/>
      <c r="AFA86" s="3"/>
      <c r="AFB86" s="3"/>
      <c r="AFC86" s="3"/>
      <c r="AFD86" s="3"/>
      <c r="AFE86" s="3"/>
      <c r="AFF86" s="3"/>
      <c r="AFG86" s="3"/>
      <c r="AFH86" s="3"/>
      <c r="AFI86" s="3"/>
      <c r="AFJ86" s="3"/>
      <c r="AFK86" s="3"/>
      <c r="AFL86" s="3"/>
      <c r="AFM86" s="3"/>
      <c r="AFN86" s="3"/>
      <c r="AFO86" s="3"/>
      <c r="AFP86" s="3"/>
      <c r="AFQ86" s="3"/>
      <c r="AFR86" s="3"/>
      <c r="AFS86" s="3"/>
      <c r="AFT86" s="3"/>
      <c r="AFU86" s="3"/>
      <c r="AFV86" s="3"/>
      <c r="AFW86" s="3"/>
      <c r="AFX86" s="3"/>
      <c r="AFY86" s="3"/>
      <c r="AFZ86" s="3"/>
      <c r="AGA86" s="3"/>
      <c r="AGB86" s="3"/>
      <c r="AGC86" s="3"/>
      <c r="AGD86" s="3"/>
      <c r="AGE86" s="3"/>
      <c r="AGF86" s="15"/>
      <c r="AGG86" s="15"/>
      <c r="AGH86" s="15"/>
      <c r="AGI86" s="3"/>
      <c r="AGJ86" s="3"/>
      <c r="AGK86" s="3"/>
      <c r="AGL86" s="3"/>
      <c r="AGM86" s="3"/>
      <c r="AGN86" s="3"/>
      <c r="AGO86" s="3"/>
      <c r="AGP86" s="3"/>
    </row>
    <row r="87" spans="44:874" x14ac:dyDescent="0.3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25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3"/>
      <c r="ZG87" s="3"/>
      <c r="ZH87" s="3"/>
      <c r="ZI87" s="3"/>
      <c r="ZJ87" s="3"/>
      <c r="ZK87" s="3"/>
      <c r="ZL87" s="3"/>
      <c r="ZM87" s="3"/>
      <c r="ZN87" s="3"/>
      <c r="ZO87" s="3"/>
      <c r="ZP87" s="3"/>
      <c r="ZQ87" s="3"/>
      <c r="ZR87" s="3"/>
      <c r="ZS87" s="3"/>
      <c r="ZT87" s="3"/>
      <c r="ZU87" s="3"/>
      <c r="ZV87" s="3"/>
      <c r="ZW87" s="3"/>
      <c r="ZX87" s="3"/>
      <c r="ZY87" s="3"/>
      <c r="ZZ87" s="3"/>
      <c r="AAA87" s="3"/>
      <c r="AAB87" s="3"/>
      <c r="AAC87" s="3"/>
      <c r="AAD87" s="3"/>
      <c r="AAE87" s="3"/>
      <c r="AAF87" s="3"/>
      <c r="AAG87" s="3"/>
      <c r="AAH87" s="3"/>
      <c r="AAI87" s="3"/>
      <c r="AAJ87" s="3"/>
      <c r="AAK87" s="3"/>
      <c r="AAL87" s="3"/>
      <c r="AAM87" s="3"/>
      <c r="AAN87" s="3"/>
      <c r="AAO87" s="3"/>
      <c r="AAP87" s="3"/>
      <c r="AAQ87" s="3"/>
      <c r="AAR87" s="3"/>
      <c r="AAS87" s="3"/>
      <c r="AAT87" s="3"/>
      <c r="AAU87" s="3"/>
      <c r="AAV87" s="3"/>
      <c r="AAW87" s="3"/>
      <c r="AAX87" s="3"/>
      <c r="AAY87" s="3"/>
      <c r="AAZ87" s="3"/>
      <c r="ABA87" s="3"/>
      <c r="ABB87" s="3"/>
      <c r="ABC87" s="3"/>
      <c r="ABD87" s="3"/>
      <c r="ABE87" s="3"/>
      <c r="ABF87" s="3"/>
      <c r="ABG87" s="3"/>
      <c r="ABH87" s="3"/>
      <c r="ABI87" s="3"/>
      <c r="ABJ87" s="3"/>
      <c r="ABK87" s="3"/>
      <c r="ABL87" s="3"/>
      <c r="ABM87" s="3"/>
      <c r="ABN87" s="3"/>
      <c r="ABO87" s="3"/>
      <c r="ABP87" s="3"/>
      <c r="ABQ87" s="3"/>
      <c r="ABR87" s="3"/>
      <c r="ABS87" s="3"/>
      <c r="ABT87" s="3"/>
      <c r="ABU87" s="3"/>
      <c r="ABV87" s="3"/>
      <c r="ABW87" s="3"/>
      <c r="ABX87" s="3"/>
      <c r="ABY87" s="3"/>
      <c r="ABZ87" s="3"/>
      <c r="ACA87" s="3"/>
      <c r="ACB87" s="3"/>
      <c r="ACC87" s="3"/>
      <c r="ACD87" s="3"/>
      <c r="ACE87" s="3"/>
      <c r="ACF87" s="3"/>
      <c r="ACG87" s="3"/>
      <c r="ACH87" s="3"/>
      <c r="ACI87" s="3"/>
      <c r="ACJ87" s="3"/>
      <c r="ACK87" s="3"/>
      <c r="ACL87" s="3"/>
      <c r="ACM87" s="3"/>
      <c r="ACN87" s="3"/>
      <c r="ACO87" s="3"/>
      <c r="ACP87" s="3"/>
      <c r="ACQ87" s="3"/>
      <c r="ACR87" s="3"/>
      <c r="ACS87" s="3"/>
      <c r="ACT87" s="3"/>
      <c r="ACU87" s="3"/>
      <c r="ACV87" s="3"/>
      <c r="ACW87" s="3"/>
      <c r="ACX87" s="3"/>
      <c r="ACY87" s="3"/>
      <c r="ACZ87" s="3"/>
      <c r="ADA87" s="3"/>
      <c r="ADB87" s="3"/>
      <c r="ADC87" s="3"/>
      <c r="ADD87" s="3"/>
      <c r="ADE87" s="3"/>
      <c r="ADF87" s="3"/>
      <c r="ADG87" s="3"/>
      <c r="ADH87" s="3"/>
      <c r="ADI87" s="3"/>
      <c r="ADJ87" s="3"/>
      <c r="ADK87" s="3"/>
      <c r="ADL87" s="3"/>
      <c r="ADM87" s="3"/>
      <c r="ADN87" s="3"/>
      <c r="ADO87" s="3"/>
      <c r="ADP87" s="3"/>
      <c r="ADQ87" s="3"/>
      <c r="ADR87" s="3"/>
      <c r="ADS87" s="3"/>
      <c r="ADT87" s="3"/>
      <c r="ADU87" s="3"/>
      <c r="ADV87" s="3"/>
      <c r="ADW87" s="3"/>
      <c r="ADX87" s="3"/>
      <c r="ADY87" s="3"/>
      <c r="ADZ87" s="3"/>
      <c r="AEA87" s="3"/>
      <c r="AEB87" s="3"/>
      <c r="AEC87" s="3"/>
      <c r="AED87" s="3"/>
      <c r="AEE87" s="3"/>
      <c r="AEF87" s="3"/>
      <c r="AEG87" s="3"/>
      <c r="AEH87" s="3"/>
      <c r="AEI87" s="3"/>
      <c r="AEJ87" s="3"/>
      <c r="AEK87" s="3"/>
      <c r="AEL87" s="3"/>
      <c r="AEM87" s="3"/>
      <c r="AEN87" s="3"/>
      <c r="AEO87" s="3"/>
      <c r="AEP87" s="3"/>
      <c r="AEQ87" s="3"/>
      <c r="AER87" s="3"/>
      <c r="AES87" s="3"/>
      <c r="AET87" s="3"/>
      <c r="AEU87" s="3"/>
      <c r="AEV87" s="3"/>
      <c r="AEW87" s="3"/>
      <c r="AEX87" s="3"/>
      <c r="AEY87" s="3"/>
      <c r="AEZ87" s="3"/>
      <c r="AFA87" s="3"/>
      <c r="AFB87" s="3"/>
      <c r="AFC87" s="3"/>
      <c r="AFD87" s="3"/>
      <c r="AFE87" s="3"/>
      <c r="AFF87" s="3"/>
      <c r="AFG87" s="3"/>
      <c r="AFH87" s="3"/>
      <c r="AFI87" s="3"/>
      <c r="AFJ87" s="3"/>
      <c r="AFK87" s="3"/>
      <c r="AFL87" s="3"/>
      <c r="AFM87" s="3"/>
      <c r="AFN87" s="3"/>
      <c r="AFO87" s="3"/>
      <c r="AFP87" s="3"/>
      <c r="AFQ87" s="3"/>
      <c r="AFR87" s="3"/>
      <c r="AFS87" s="3"/>
      <c r="AFT87" s="3"/>
      <c r="AFU87" s="3"/>
      <c r="AFV87" s="3"/>
      <c r="AFW87" s="3"/>
      <c r="AFX87" s="3"/>
      <c r="AFY87" s="3"/>
      <c r="AFZ87" s="3"/>
      <c r="AGA87" s="3"/>
      <c r="AGB87" s="3"/>
      <c r="AGC87" s="3"/>
      <c r="AGD87" s="3"/>
      <c r="AGE87" s="3"/>
      <c r="AGF87" s="17"/>
      <c r="AGG87" s="17"/>
      <c r="AGH87" s="17"/>
      <c r="AGI87" s="3"/>
      <c r="AGJ87" s="3"/>
      <c r="AGK87" s="3"/>
      <c r="AGL87" s="3"/>
      <c r="AGM87" s="3"/>
      <c r="AGN87" s="3"/>
      <c r="AGO87" s="3"/>
      <c r="AGP87" s="3"/>
    </row>
    <row r="88" spans="44:874" x14ac:dyDescent="0.3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25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3"/>
      <c r="ZG88" s="3"/>
      <c r="ZH88" s="3"/>
      <c r="ZI88" s="3"/>
      <c r="ZJ88" s="3"/>
      <c r="ZK88" s="3"/>
      <c r="ZL88" s="3"/>
      <c r="ZM88" s="3"/>
      <c r="ZN88" s="3"/>
      <c r="ZO88" s="3"/>
      <c r="ZP88" s="3"/>
      <c r="ZQ88" s="3"/>
      <c r="ZR88" s="3"/>
      <c r="ZS88" s="3"/>
      <c r="ZT88" s="3"/>
      <c r="ZU88" s="3"/>
      <c r="ZV88" s="3"/>
      <c r="ZW88" s="3"/>
      <c r="ZX88" s="3"/>
      <c r="ZY88" s="3"/>
      <c r="ZZ88" s="3"/>
      <c r="AAA88" s="3"/>
      <c r="AAB88" s="3"/>
      <c r="AAC88" s="3"/>
      <c r="AAD88" s="3"/>
      <c r="AAE88" s="3"/>
      <c r="AAF88" s="3"/>
      <c r="AAG88" s="3"/>
      <c r="AAH88" s="3"/>
      <c r="AAI88" s="3"/>
      <c r="AAJ88" s="3"/>
      <c r="AAK88" s="3"/>
      <c r="AAL88" s="3"/>
      <c r="AAM88" s="3"/>
      <c r="AAN88" s="3"/>
      <c r="AAO88" s="3"/>
      <c r="AAP88" s="3"/>
      <c r="AAQ88" s="3"/>
      <c r="AAR88" s="3"/>
      <c r="AAS88" s="3"/>
      <c r="AAT88" s="3"/>
      <c r="AAU88" s="3"/>
      <c r="AAV88" s="3"/>
      <c r="AAW88" s="3"/>
      <c r="AAX88" s="3"/>
      <c r="AAY88" s="3"/>
      <c r="AAZ88" s="3"/>
      <c r="ABA88" s="3"/>
      <c r="ABB88" s="3"/>
      <c r="ABC88" s="3"/>
      <c r="ABD88" s="3"/>
      <c r="ABE88" s="3"/>
      <c r="ABF88" s="3"/>
      <c r="ABG88" s="3"/>
      <c r="ABH88" s="3"/>
      <c r="ABI88" s="3"/>
      <c r="ABJ88" s="3"/>
      <c r="ABK88" s="3"/>
      <c r="ABL88" s="3"/>
      <c r="ABM88" s="3"/>
      <c r="ABN88" s="3"/>
      <c r="ABO88" s="3"/>
      <c r="ABP88" s="3"/>
      <c r="ABQ88" s="3"/>
      <c r="ABR88" s="3"/>
      <c r="ABS88" s="3"/>
      <c r="ABT88" s="3"/>
      <c r="ABU88" s="3"/>
      <c r="ABV88" s="3"/>
      <c r="ABW88" s="3"/>
      <c r="ABX88" s="3"/>
      <c r="ABY88" s="3"/>
      <c r="ABZ88" s="3"/>
      <c r="ACA88" s="3"/>
      <c r="ACB88" s="3"/>
      <c r="ACC88" s="3"/>
      <c r="ACD88" s="3"/>
      <c r="ACE88" s="3"/>
      <c r="ACF88" s="3"/>
      <c r="ACG88" s="3"/>
      <c r="ACH88" s="3"/>
      <c r="ACI88" s="3"/>
      <c r="ACJ88" s="3"/>
      <c r="ACK88" s="3"/>
      <c r="ACL88" s="3"/>
      <c r="ACM88" s="3"/>
      <c r="ACN88" s="3"/>
      <c r="ACO88" s="3"/>
      <c r="ACP88" s="3"/>
      <c r="ACQ88" s="3"/>
      <c r="ACR88" s="3"/>
      <c r="ACS88" s="3"/>
      <c r="ACT88" s="3"/>
      <c r="ACU88" s="3"/>
      <c r="ACV88" s="3"/>
      <c r="ACW88" s="3"/>
      <c r="ACX88" s="3"/>
      <c r="ACY88" s="3"/>
      <c r="ACZ88" s="3"/>
      <c r="ADA88" s="3"/>
      <c r="ADB88" s="3"/>
      <c r="ADC88" s="3"/>
      <c r="ADD88" s="3"/>
      <c r="ADE88" s="3"/>
      <c r="ADF88" s="3"/>
      <c r="ADG88" s="3"/>
      <c r="ADH88" s="3"/>
      <c r="ADI88" s="3"/>
      <c r="ADJ88" s="3"/>
      <c r="ADK88" s="3"/>
      <c r="ADL88" s="3"/>
      <c r="ADM88" s="3"/>
      <c r="ADN88" s="3"/>
      <c r="ADO88" s="3"/>
      <c r="ADP88" s="3"/>
      <c r="ADQ88" s="3"/>
      <c r="ADR88" s="3"/>
      <c r="ADS88" s="3"/>
      <c r="ADT88" s="3"/>
      <c r="ADU88" s="3"/>
      <c r="ADV88" s="3"/>
      <c r="ADW88" s="3"/>
      <c r="ADX88" s="3"/>
      <c r="ADY88" s="3"/>
      <c r="ADZ88" s="3"/>
      <c r="AEA88" s="3"/>
      <c r="AEB88" s="3"/>
      <c r="AEC88" s="3"/>
      <c r="AED88" s="3"/>
      <c r="AEE88" s="3"/>
      <c r="AEF88" s="3"/>
      <c r="AEG88" s="3"/>
      <c r="AEH88" s="3"/>
      <c r="AEI88" s="3"/>
      <c r="AEJ88" s="3"/>
      <c r="AEK88" s="3"/>
      <c r="AEL88" s="3"/>
      <c r="AEM88" s="3"/>
      <c r="AEN88" s="3"/>
      <c r="AEO88" s="3"/>
      <c r="AEP88" s="3"/>
      <c r="AEQ88" s="3"/>
      <c r="AER88" s="3"/>
      <c r="AES88" s="3"/>
      <c r="AET88" s="3"/>
      <c r="AEU88" s="3"/>
      <c r="AEV88" s="3"/>
      <c r="AEW88" s="3"/>
      <c r="AEX88" s="3"/>
      <c r="AEY88" s="3"/>
      <c r="AEZ88" s="3"/>
      <c r="AFA88" s="3"/>
      <c r="AFB88" s="3"/>
      <c r="AFC88" s="3"/>
      <c r="AFD88" s="3"/>
      <c r="AFE88" s="3"/>
      <c r="AFF88" s="3"/>
      <c r="AFG88" s="3"/>
      <c r="AFH88" s="3"/>
      <c r="AFI88" s="3"/>
      <c r="AFJ88" s="3"/>
      <c r="AFK88" s="3"/>
      <c r="AFL88" s="3"/>
      <c r="AFM88" s="3"/>
      <c r="AFN88" s="3"/>
      <c r="AFO88" s="3"/>
      <c r="AFP88" s="3"/>
      <c r="AFQ88" s="3"/>
      <c r="AFR88" s="3"/>
      <c r="AFS88" s="3"/>
      <c r="AFT88" s="3"/>
      <c r="AFU88" s="3"/>
      <c r="AFV88" s="3"/>
      <c r="AFW88" s="3"/>
      <c r="AFX88" s="3"/>
      <c r="AFY88" s="3"/>
      <c r="AFZ88" s="3"/>
      <c r="AGA88" s="3"/>
      <c r="AGB88" s="3"/>
      <c r="AGC88" s="3"/>
      <c r="AGD88" s="3"/>
      <c r="AGE88" s="3"/>
      <c r="AGF88" s="17"/>
      <c r="AGG88" s="17"/>
      <c r="AGH88" s="17"/>
      <c r="AGI88" s="3"/>
      <c r="AGJ88" s="3"/>
      <c r="AGK88" s="3"/>
      <c r="AGL88" s="3"/>
      <c r="AGM88" s="3"/>
      <c r="AGN88" s="3"/>
      <c r="AGO88" s="3"/>
      <c r="AGP88" s="3"/>
    </row>
    <row r="89" spans="44:874" x14ac:dyDescent="0.3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3"/>
      <c r="XA89" s="3"/>
      <c r="XB89" s="3"/>
      <c r="XC89" s="3"/>
      <c r="XD89" s="3"/>
      <c r="XE89" s="3"/>
      <c r="XF89" s="3"/>
      <c r="XG89" s="3"/>
      <c r="XH89" s="3"/>
      <c r="XI89" s="3"/>
      <c r="XJ89" s="3"/>
      <c r="XK89" s="3"/>
      <c r="XL89" s="3"/>
      <c r="XM89" s="3"/>
      <c r="XN89" s="3"/>
      <c r="XO89" s="3"/>
      <c r="XP89" s="3"/>
      <c r="XQ89" s="3"/>
      <c r="XR89" s="3"/>
      <c r="XS89" s="3"/>
      <c r="XT89" s="3"/>
      <c r="XU89" s="3"/>
      <c r="XV89" s="3"/>
      <c r="XW89" s="3"/>
      <c r="XX89" s="3"/>
      <c r="XY89" s="3"/>
      <c r="XZ89" s="3"/>
      <c r="YA89" s="3"/>
      <c r="YB89" s="3"/>
      <c r="YC89" s="3"/>
      <c r="YD89" s="3"/>
      <c r="YE89" s="3"/>
      <c r="YF89" s="3"/>
      <c r="YG89" s="3"/>
      <c r="YH89" s="3"/>
      <c r="YI89" s="3"/>
      <c r="YJ89" s="3"/>
      <c r="YK89" s="3"/>
      <c r="YL89" s="3"/>
      <c r="YM89" s="3"/>
      <c r="YN89" s="3"/>
      <c r="YO89" s="3"/>
      <c r="YP89" s="25"/>
      <c r="YQ89" s="3"/>
      <c r="YR89" s="3"/>
      <c r="YS89" s="3"/>
      <c r="YT89" s="3"/>
      <c r="YU89" s="3"/>
      <c r="YV89" s="3"/>
      <c r="YW89" s="3"/>
      <c r="YX89" s="3"/>
      <c r="YY89" s="3"/>
      <c r="YZ89" s="3"/>
      <c r="ZA89" s="3"/>
      <c r="ZB89" s="3"/>
      <c r="ZC89" s="3"/>
      <c r="ZD89" s="3"/>
      <c r="ZE89" s="3"/>
      <c r="ZF89" s="3"/>
      <c r="ZG89" s="3"/>
      <c r="ZH89" s="3"/>
      <c r="ZI89" s="3"/>
      <c r="ZJ89" s="3"/>
      <c r="ZK89" s="3"/>
      <c r="ZL89" s="3"/>
      <c r="ZM89" s="3"/>
      <c r="ZN89" s="3"/>
      <c r="ZO89" s="3"/>
      <c r="ZP89" s="3"/>
      <c r="ZQ89" s="3"/>
      <c r="ZR89" s="3"/>
      <c r="ZS89" s="3"/>
      <c r="ZT89" s="3"/>
      <c r="ZU89" s="3"/>
      <c r="ZV89" s="3"/>
      <c r="ZW89" s="3"/>
      <c r="ZX89" s="3"/>
      <c r="ZY89" s="3"/>
      <c r="ZZ89" s="3"/>
      <c r="AAA89" s="3"/>
      <c r="AAB89" s="3"/>
      <c r="AAC89" s="3"/>
      <c r="AAD89" s="3"/>
      <c r="AAE89" s="3"/>
      <c r="AAF89" s="3"/>
      <c r="AAG89" s="3"/>
      <c r="AAH89" s="3"/>
      <c r="AAI89" s="3"/>
      <c r="AAJ89" s="3"/>
      <c r="AAK89" s="3"/>
      <c r="AAL89" s="3"/>
      <c r="AAM89" s="3"/>
      <c r="AAN89" s="3"/>
      <c r="AAO89" s="3"/>
      <c r="AAP89" s="3"/>
      <c r="AAQ89" s="3"/>
      <c r="AAR89" s="3"/>
      <c r="AAS89" s="3"/>
      <c r="AAT89" s="3"/>
      <c r="AAU89" s="3"/>
      <c r="AAV89" s="3"/>
      <c r="AAW89" s="3"/>
      <c r="AAX89" s="3"/>
      <c r="AAY89" s="3"/>
      <c r="AAZ89" s="3"/>
      <c r="ABA89" s="3"/>
      <c r="ABB89" s="3"/>
      <c r="ABC89" s="3"/>
      <c r="ABD89" s="3"/>
      <c r="ABE89" s="3"/>
      <c r="ABF89" s="3"/>
      <c r="ABG89" s="3"/>
      <c r="ABH89" s="3"/>
      <c r="ABI89" s="3"/>
      <c r="ABJ89" s="3"/>
      <c r="ABK89" s="3"/>
      <c r="ABL89" s="3"/>
      <c r="ABM89" s="3"/>
      <c r="ABN89" s="3"/>
      <c r="ABO89" s="3"/>
      <c r="ABP89" s="3"/>
      <c r="ABQ89" s="3"/>
      <c r="ABR89" s="3"/>
      <c r="ABS89" s="3"/>
      <c r="ABT89" s="3"/>
      <c r="ABU89" s="3"/>
      <c r="ABV89" s="3"/>
      <c r="ABW89" s="3"/>
      <c r="ABX89" s="3"/>
      <c r="ABY89" s="3"/>
      <c r="ABZ89" s="3"/>
      <c r="ACA89" s="3"/>
      <c r="ACB89" s="3"/>
      <c r="ACC89" s="3"/>
      <c r="ACD89" s="3"/>
      <c r="ACE89" s="3"/>
      <c r="ACF89" s="3"/>
      <c r="ACG89" s="3"/>
      <c r="ACH89" s="3"/>
      <c r="ACI89" s="3"/>
      <c r="ACJ89" s="3"/>
      <c r="ACK89" s="3"/>
      <c r="ACL89" s="3"/>
      <c r="ACM89" s="3"/>
      <c r="ACN89" s="3"/>
      <c r="ACO89" s="3"/>
      <c r="ACP89" s="3"/>
      <c r="ACQ89" s="3"/>
      <c r="ACR89" s="3"/>
      <c r="ACS89" s="3"/>
      <c r="ACT89" s="3"/>
      <c r="ACU89" s="3"/>
      <c r="ACV89" s="3"/>
      <c r="ACW89" s="3"/>
      <c r="ACX89" s="3"/>
      <c r="ACY89" s="3"/>
      <c r="ACZ89" s="3"/>
      <c r="ADA89" s="3"/>
      <c r="ADB89" s="3"/>
      <c r="ADC89" s="3"/>
      <c r="ADD89" s="3"/>
      <c r="ADE89" s="3"/>
      <c r="ADF89" s="3"/>
      <c r="ADG89" s="3"/>
      <c r="ADH89" s="3"/>
      <c r="ADI89" s="3"/>
      <c r="ADJ89" s="3"/>
      <c r="ADK89" s="3"/>
      <c r="ADL89" s="3"/>
      <c r="ADM89" s="3"/>
      <c r="ADN89" s="3"/>
      <c r="ADO89" s="3"/>
      <c r="ADP89" s="3"/>
      <c r="ADQ89" s="3"/>
      <c r="ADR89" s="13"/>
      <c r="ADS89" s="13"/>
      <c r="ADT89" s="13"/>
      <c r="ADU89" s="13"/>
      <c r="ADV89" s="13"/>
      <c r="ADW89" s="13"/>
      <c r="ADX89" s="13"/>
      <c r="ADY89" s="13"/>
      <c r="ADZ89" s="13"/>
      <c r="AEA89" s="13"/>
      <c r="AEB89" s="13"/>
      <c r="AEC89" s="13"/>
      <c r="AED89" s="13"/>
      <c r="AEE89" s="13"/>
      <c r="AEF89" s="13"/>
      <c r="AEG89" s="13"/>
      <c r="AEH89" s="13"/>
      <c r="AEI89" s="13"/>
      <c r="AEJ89" s="13"/>
      <c r="AEK89" s="13"/>
      <c r="AEL89" s="13"/>
      <c r="AEM89" s="13"/>
      <c r="AEN89" s="13"/>
      <c r="AEO89" s="13"/>
      <c r="AEP89" s="13"/>
      <c r="AEQ89" s="13"/>
      <c r="AER89" s="13"/>
      <c r="AES89" s="13"/>
      <c r="AET89" s="13"/>
      <c r="AEU89" s="13"/>
      <c r="AEV89" s="13"/>
      <c r="AEW89" s="13"/>
      <c r="AEX89" s="13"/>
      <c r="AEY89" s="13"/>
      <c r="AEZ89" s="13"/>
      <c r="AFA89" s="13"/>
      <c r="AFB89" s="13"/>
      <c r="AFC89" s="13"/>
      <c r="AFD89" s="13"/>
      <c r="AFE89" s="13"/>
      <c r="AFF89" s="13"/>
      <c r="AFG89" s="13"/>
      <c r="AFH89" s="13"/>
      <c r="AFI89" s="13"/>
      <c r="AFJ89" s="13"/>
      <c r="AFK89" s="13"/>
      <c r="AFL89" s="13"/>
      <c r="AFM89" s="13"/>
      <c r="AFN89" s="13"/>
      <c r="AFO89" s="13"/>
      <c r="AFP89" s="13"/>
      <c r="AFQ89" s="13"/>
      <c r="AFR89" s="13"/>
      <c r="AFS89" s="13"/>
      <c r="AFT89" s="13"/>
      <c r="AFU89" s="13"/>
      <c r="AFV89" s="13"/>
      <c r="AFW89" s="13"/>
      <c r="AFX89" s="13"/>
      <c r="AFY89" s="13"/>
      <c r="AFZ89" s="13"/>
      <c r="AGA89" s="13"/>
      <c r="AGB89" s="13"/>
      <c r="AGC89" s="13"/>
      <c r="AGD89" s="13"/>
      <c r="AGE89" s="13"/>
      <c r="AGF89" s="4"/>
      <c r="AGG89" s="4"/>
      <c r="AGH89" s="4"/>
      <c r="AGI89" s="13"/>
      <c r="AGJ89" s="13"/>
      <c r="AGK89" s="13"/>
      <c r="AGL89" s="13"/>
      <c r="AGM89" s="13"/>
      <c r="AGN89" s="13"/>
      <c r="AGO89" s="13"/>
      <c r="AGP89" s="13"/>
    </row>
    <row r="90" spans="44:874" x14ac:dyDescent="0.3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3"/>
      <c r="XB90" s="3"/>
      <c r="XC90" s="3"/>
      <c r="XD90" s="3"/>
      <c r="XE90" s="3"/>
      <c r="XF90" s="3"/>
      <c r="XG90" s="3"/>
      <c r="XH90" s="3"/>
      <c r="XI90" s="3"/>
      <c r="XJ90" s="3"/>
      <c r="XK90" s="3"/>
      <c r="XL90" s="3"/>
      <c r="XM90" s="3"/>
      <c r="XN90" s="3"/>
      <c r="XO90" s="3"/>
      <c r="XP90" s="3"/>
      <c r="XQ90" s="3"/>
      <c r="XR90" s="3"/>
      <c r="XS90" s="3"/>
      <c r="XT90" s="3"/>
      <c r="XU90" s="3"/>
      <c r="XV90" s="3"/>
      <c r="XW90" s="3"/>
      <c r="XX90" s="3"/>
      <c r="XY90" s="3"/>
      <c r="XZ90" s="3"/>
      <c r="YA90" s="3"/>
      <c r="YB90" s="3"/>
      <c r="YC90" s="3"/>
      <c r="YD90" s="3"/>
      <c r="YE90" s="3"/>
      <c r="YF90" s="3"/>
      <c r="YG90" s="3"/>
      <c r="YH90" s="3"/>
      <c r="YI90" s="3"/>
      <c r="YJ90" s="3"/>
      <c r="YK90" s="3"/>
      <c r="YL90" s="3"/>
      <c r="YM90" s="3"/>
      <c r="YN90" s="3"/>
      <c r="YO90" s="3"/>
      <c r="YP90" s="25"/>
      <c r="YQ90" s="3"/>
      <c r="YR90" s="3"/>
      <c r="YS90" s="3"/>
      <c r="YT90" s="3"/>
      <c r="YU90" s="3"/>
      <c r="YV90" s="3"/>
      <c r="YW90" s="3"/>
      <c r="YX90" s="3"/>
      <c r="YY90" s="3"/>
      <c r="YZ90" s="3"/>
      <c r="ZA90" s="3"/>
      <c r="ZB90" s="3"/>
      <c r="ZC90" s="3"/>
      <c r="ZD90" s="3"/>
      <c r="ZE90" s="3"/>
      <c r="ZF90" s="3"/>
      <c r="ZG90" s="3"/>
      <c r="ZH90" s="3"/>
      <c r="ZI90" s="3"/>
      <c r="ZJ90" s="3"/>
      <c r="ZK90" s="3"/>
      <c r="ZL90" s="3"/>
      <c r="ZM90" s="3"/>
      <c r="ZN90" s="3"/>
      <c r="ZO90" s="3"/>
      <c r="ZP90" s="3"/>
      <c r="ZQ90" s="3"/>
      <c r="ZR90" s="3"/>
      <c r="ZS90" s="3"/>
      <c r="ZT90" s="3"/>
      <c r="ZU90" s="3"/>
      <c r="ZV90" s="3"/>
      <c r="ZW90" s="3"/>
      <c r="ZX90" s="3"/>
      <c r="ZY90" s="3"/>
      <c r="ZZ90" s="3"/>
      <c r="AAA90" s="3"/>
      <c r="AAB90" s="3"/>
      <c r="AAC90" s="3"/>
      <c r="AAD90" s="3"/>
      <c r="AAE90" s="3"/>
      <c r="AAF90" s="3"/>
      <c r="AAG90" s="3"/>
      <c r="AAH90" s="3"/>
      <c r="AAI90" s="3"/>
      <c r="AAJ90" s="3"/>
      <c r="AAK90" s="3"/>
      <c r="AAL90" s="3"/>
      <c r="AAM90" s="3"/>
      <c r="AAN90" s="3"/>
      <c r="AAO90" s="3"/>
      <c r="AAP90" s="3"/>
      <c r="AAQ90" s="3"/>
      <c r="AAR90" s="3"/>
      <c r="AAS90" s="3"/>
      <c r="AAT90" s="3"/>
      <c r="AAU90" s="3"/>
      <c r="AAV90" s="3"/>
      <c r="AAW90" s="3"/>
      <c r="AAX90" s="3"/>
      <c r="AAY90" s="3"/>
      <c r="AAZ90" s="3"/>
      <c r="ABA90" s="3"/>
      <c r="ABB90" s="3"/>
      <c r="ABC90" s="3"/>
      <c r="ABD90" s="3"/>
      <c r="ABE90" s="3"/>
      <c r="ABF90" s="3"/>
      <c r="ABG90" s="3"/>
      <c r="ABH90" s="3"/>
      <c r="ABI90" s="3"/>
      <c r="ABJ90" s="3"/>
      <c r="ABK90" s="3"/>
      <c r="ABL90" s="3"/>
      <c r="ABM90" s="3"/>
      <c r="ABN90" s="3"/>
      <c r="ABO90" s="3"/>
      <c r="ABP90" s="3"/>
      <c r="ABQ90" s="3"/>
      <c r="ABR90" s="3"/>
      <c r="ABS90" s="3"/>
      <c r="ABT90" s="3"/>
      <c r="ABU90" s="3"/>
      <c r="ABV90" s="3"/>
      <c r="ABW90" s="3"/>
      <c r="ABX90" s="3"/>
      <c r="ABY90" s="3"/>
      <c r="ABZ90" s="3"/>
      <c r="ACA90" s="3"/>
      <c r="ACB90" s="3"/>
      <c r="ACC90" s="3"/>
      <c r="ACD90" s="3"/>
      <c r="ACE90" s="3"/>
      <c r="ACF90" s="3"/>
      <c r="ACG90" s="3"/>
      <c r="ACH90" s="3"/>
      <c r="ACI90" s="3"/>
      <c r="ACJ90" s="3"/>
      <c r="ACK90" s="3"/>
      <c r="ACL90" s="3"/>
      <c r="ACM90" s="3"/>
      <c r="ACN90" s="3"/>
      <c r="ACO90" s="3"/>
      <c r="ACP90" s="3"/>
      <c r="ACQ90" s="3"/>
      <c r="ACR90" s="3"/>
      <c r="ACS90" s="3"/>
      <c r="ACT90" s="3"/>
      <c r="ACU90" s="3"/>
      <c r="ACV90" s="3"/>
      <c r="ACW90" s="3"/>
      <c r="ACX90" s="3"/>
      <c r="ACY90" s="3"/>
      <c r="ACZ90" s="3"/>
      <c r="ADA90" s="3"/>
      <c r="ADB90" s="3"/>
      <c r="ADC90" s="3"/>
      <c r="ADD90" s="3"/>
      <c r="ADE90" s="3"/>
      <c r="ADF90" s="3"/>
      <c r="ADG90" s="3"/>
      <c r="ADH90" s="3"/>
      <c r="ADI90" s="3"/>
      <c r="ADJ90" s="3"/>
      <c r="ADK90" s="3"/>
      <c r="ADL90" s="3"/>
      <c r="ADM90" s="3"/>
      <c r="ADN90" s="3"/>
      <c r="ADO90" s="3"/>
      <c r="ADP90" s="3"/>
      <c r="ADQ90" s="3"/>
      <c r="ADR90" s="13"/>
      <c r="ADS90" s="13"/>
      <c r="ADT90" s="13"/>
      <c r="ADU90" s="13"/>
      <c r="ADV90" s="13"/>
      <c r="ADW90" s="13"/>
      <c r="ADX90" s="13"/>
      <c r="ADY90" s="13"/>
      <c r="ADZ90" s="13"/>
      <c r="AEA90" s="13"/>
      <c r="AEB90" s="13"/>
      <c r="AEC90" s="13"/>
      <c r="AED90" s="13"/>
      <c r="AEE90" s="13"/>
      <c r="AEF90" s="13"/>
      <c r="AEG90" s="13"/>
      <c r="AEH90" s="13"/>
      <c r="AEI90" s="13"/>
      <c r="AEJ90" s="13"/>
      <c r="AEK90" s="13"/>
      <c r="AEL90" s="13"/>
      <c r="AEM90" s="13"/>
      <c r="AEN90" s="13"/>
      <c r="AEO90" s="13"/>
      <c r="AEP90" s="13"/>
      <c r="AEQ90" s="13"/>
      <c r="AER90" s="13"/>
      <c r="AES90" s="13"/>
      <c r="AET90" s="13"/>
      <c r="AEU90" s="13"/>
      <c r="AEV90" s="13"/>
      <c r="AEW90" s="13"/>
      <c r="AEX90" s="13"/>
      <c r="AEY90" s="13"/>
      <c r="AEZ90" s="13"/>
      <c r="AFA90" s="13"/>
      <c r="AFB90" s="13"/>
      <c r="AFC90" s="13"/>
      <c r="AFD90" s="13"/>
      <c r="AFE90" s="13"/>
      <c r="AFF90" s="13"/>
      <c r="AFG90" s="13"/>
      <c r="AFH90" s="13"/>
      <c r="AFI90" s="13"/>
      <c r="AFJ90" s="13"/>
      <c r="AFK90" s="13"/>
      <c r="AFL90" s="13"/>
      <c r="AFM90" s="13"/>
      <c r="AFN90" s="13"/>
      <c r="AFO90" s="13"/>
      <c r="AFP90" s="13"/>
      <c r="AFQ90" s="13"/>
      <c r="AFR90" s="13"/>
      <c r="AFS90" s="13"/>
      <c r="AFT90" s="13"/>
      <c r="AFU90" s="13"/>
      <c r="AFV90" s="13"/>
      <c r="AFW90" s="13"/>
      <c r="AFX90" s="13"/>
      <c r="AFY90" s="13"/>
      <c r="AFZ90" s="13"/>
      <c r="AGA90" s="13"/>
      <c r="AGB90" s="13"/>
      <c r="AGC90" s="13"/>
      <c r="AGD90" s="13"/>
      <c r="AGE90" s="13"/>
      <c r="AGF90" s="13"/>
      <c r="AGG90" s="13"/>
      <c r="AGH90" s="13"/>
      <c r="AGI90" s="13"/>
      <c r="AGJ90" s="13"/>
      <c r="AGK90" s="13"/>
      <c r="AGL90" s="13"/>
      <c r="AGM90" s="13"/>
      <c r="AGN90" s="13"/>
      <c r="AGO90" s="13"/>
      <c r="AGP90" s="13"/>
    </row>
    <row r="91" spans="44:874" x14ac:dyDescent="0.3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3"/>
      <c r="XC91" s="3"/>
      <c r="XD91" s="3"/>
      <c r="XE91" s="3"/>
      <c r="XF91" s="3"/>
      <c r="XG91" s="3"/>
      <c r="XH91" s="3"/>
      <c r="XI91" s="3"/>
      <c r="XJ91" s="3"/>
      <c r="XK91" s="3"/>
      <c r="XL91" s="3"/>
      <c r="XM91" s="3"/>
      <c r="XN91" s="3"/>
      <c r="XO91" s="3"/>
      <c r="XP91" s="3"/>
      <c r="XQ91" s="3"/>
      <c r="XR91" s="3"/>
      <c r="XS91" s="3"/>
      <c r="XT91" s="3"/>
      <c r="XU91" s="3"/>
      <c r="XV91" s="3"/>
      <c r="XW91" s="3"/>
      <c r="XX91" s="3"/>
      <c r="XY91" s="3"/>
      <c r="XZ91" s="3"/>
      <c r="YA91" s="3"/>
      <c r="YB91" s="3"/>
      <c r="YC91" s="3"/>
      <c r="YD91" s="3"/>
      <c r="YE91" s="3"/>
      <c r="YF91" s="3"/>
      <c r="YG91" s="3"/>
      <c r="YH91" s="3"/>
      <c r="YI91" s="3"/>
      <c r="YJ91" s="3"/>
      <c r="YK91" s="3"/>
      <c r="YL91" s="3"/>
      <c r="YM91" s="3"/>
      <c r="YN91" s="3"/>
      <c r="YO91" s="3"/>
      <c r="YP91" s="25"/>
      <c r="YQ91" s="3"/>
      <c r="YR91" s="3"/>
      <c r="YS91" s="3"/>
      <c r="YT91" s="3"/>
      <c r="YU91" s="3"/>
      <c r="YV91" s="3"/>
      <c r="YW91" s="3"/>
      <c r="YX91" s="3"/>
      <c r="YY91" s="3"/>
      <c r="YZ91" s="3"/>
      <c r="ZA91" s="3"/>
      <c r="ZB91" s="3"/>
      <c r="ZC91" s="3"/>
      <c r="ZD91" s="3"/>
      <c r="ZE91" s="3"/>
      <c r="ZF91" s="3"/>
      <c r="ZG91" s="3"/>
      <c r="ZH91" s="3"/>
      <c r="ZI91" s="3"/>
      <c r="ZJ91" s="3"/>
      <c r="ZK91" s="3"/>
      <c r="ZL91" s="3"/>
      <c r="ZM91" s="3"/>
      <c r="ZN91" s="3"/>
      <c r="ZO91" s="3"/>
      <c r="ZP91" s="3"/>
      <c r="ZQ91" s="3"/>
      <c r="ZR91" s="3"/>
      <c r="ZS91" s="3"/>
      <c r="ZT91" s="3"/>
      <c r="ZU91" s="3"/>
      <c r="ZV91" s="3"/>
      <c r="ZW91" s="3"/>
      <c r="ZX91" s="3"/>
      <c r="ZY91" s="3"/>
      <c r="ZZ91" s="3"/>
      <c r="AAA91" s="3"/>
      <c r="AAB91" s="3"/>
      <c r="AAC91" s="3"/>
      <c r="AAD91" s="3"/>
      <c r="AAE91" s="3"/>
      <c r="AAF91" s="3"/>
      <c r="AAG91" s="3"/>
      <c r="AAH91" s="3"/>
      <c r="AAI91" s="3"/>
      <c r="AAJ91" s="3"/>
      <c r="AAK91" s="3"/>
      <c r="AAL91" s="3"/>
      <c r="AAM91" s="3"/>
      <c r="AAN91" s="3"/>
      <c r="AAO91" s="3"/>
      <c r="AAP91" s="3"/>
      <c r="AAQ91" s="3"/>
      <c r="AAR91" s="3"/>
      <c r="AAS91" s="3"/>
      <c r="AAT91" s="3"/>
      <c r="AAU91" s="3"/>
      <c r="AAV91" s="3"/>
      <c r="AAW91" s="3"/>
      <c r="AAX91" s="3"/>
      <c r="AAY91" s="3"/>
      <c r="AAZ91" s="3"/>
      <c r="ABA91" s="3"/>
      <c r="ABB91" s="3"/>
      <c r="ABC91" s="3"/>
      <c r="ABD91" s="3"/>
      <c r="ABE91" s="3"/>
      <c r="ABF91" s="3"/>
      <c r="ABG91" s="3"/>
      <c r="ABH91" s="3"/>
      <c r="ABI91" s="3"/>
      <c r="ABJ91" s="3"/>
      <c r="ABK91" s="3"/>
      <c r="ABL91" s="3"/>
      <c r="ABM91" s="3"/>
      <c r="ABN91" s="3"/>
      <c r="ABO91" s="3"/>
      <c r="ABP91" s="3"/>
      <c r="ABQ91" s="3"/>
      <c r="ABR91" s="3"/>
      <c r="ABS91" s="3"/>
      <c r="ABT91" s="3"/>
      <c r="ABU91" s="3"/>
      <c r="ABV91" s="3"/>
      <c r="ABW91" s="3"/>
      <c r="ABX91" s="3"/>
      <c r="ABY91" s="3"/>
      <c r="ABZ91" s="3"/>
      <c r="ACA91" s="3"/>
      <c r="ACB91" s="3"/>
      <c r="ACC91" s="3"/>
      <c r="ACD91" s="3"/>
      <c r="ACE91" s="3"/>
      <c r="ACF91" s="3"/>
      <c r="ACG91" s="3"/>
      <c r="ACH91" s="3"/>
      <c r="ACI91" s="3"/>
      <c r="ACJ91" s="3"/>
      <c r="ACK91" s="3"/>
      <c r="ACL91" s="3"/>
      <c r="ACM91" s="3"/>
      <c r="ACN91" s="3"/>
      <c r="ACO91" s="3"/>
      <c r="ACP91" s="3"/>
      <c r="ACQ91" s="3"/>
      <c r="ACR91" s="3"/>
      <c r="ACS91" s="3"/>
      <c r="ACT91" s="3"/>
      <c r="ACU91" s="3"/>
      <c r="ACV91" s="3"/>
      <c r="ACW91" s="3"/>
      <c r="ACX91" s="3"/>
      <c r="ACY91" s="3"/>
      <c r="ACZ91" s="3"/>
      <c r="ADA91" s="3"/>
      <c r="ADB91" s="3"/>
      <c r="ADC91" s="3"/>
      <c r="ADD91" s="3"/>
      <c r="ADE91" s="3"/>
      <c r="ADF91" s="3"/>
      <c r="ADG91" s="3"/>
      <c r="ADH91" s="3"/>
      <c r="ADI91" s="3"/>
      <c r="ADJ91" s="3"/>
      <c r="ADK91" s="3"/>
      <c r="ADL91" s="3"/>
      <c r="ADM91" s="3"/>
      <c r="ADN91" s="3"/>
      <c r="ADO91" s="3"/>
      <c r="ADP91" s="3"/>
      <c r="ADQ91" s="3"/>
      <c r="ADR91" s="13"/>
      <c r="ADS91" s="13"/>
      <c r="ADT91" s="13"/>
      <c r="ADU91" s="13"/>
      <c r="ADV91" s="13"/>
      <c r="ADW91" s="13"/>
      <c r="ADX91" s="13"/>
      <c r="ADY91" s="13"/>
      <c r="ADZ91" s="13"/>
      <c r="AEA91" s="13"/>
      <c r="AEB91" s="13"/>
      <c r="AEC91" s="13"/>
      <c r="AED91" s="13"/>
      <c r="AEE91" s="13"/>
      <c r="AEF91" s="13"/>
      <c r="AEG91" s="13"/>
      <c r="AEH91" s="13"/>
      <c r="AEI91" s="13"/>
      <c r="AEJ91" s="13"/>
      <c r="AEK91" s="13"/>
      <c r="AEL91" s="13"/>
      <c r="AEM91" s="13"/>
      <c r="AEN91" s="13"/>
      <c r="AEO91" s="13"/>
      <c r="AEP91" s="13"/>
      <c r="AEQ91" s="13"/>
      <c r="AER91" s="13"/>
      <c r="AES91" s="13"/>
      <c r="AET91" s="13"/>
      <c r="AEU91" s="13"/>
      <c r="AEV91" s="13"/>
      <c r="AEW91" s="13"/>
      <c r="AEX91" s="13"/>
      <c r="AEY91" s="13"/>
      <c r="AEZ91" s="13"/>
      <c r="AFA91" s="13"/>
      <c r="AFB91" s="13"/>
      <c r="AFC91" s="13"/>
      <c r="AFD91" s="13"/>
      <c r="AFE91" s="13"/>
      <c r="AFF91" s="13"/>
      <c r="AFG91" s="13"/>
      <c r="AFH91" s="13"/>
      <c r="AFI91" s="13"/>
      <c r="AFJ91" s="13"/>
      <c r="AFK91" s="13"/>
      <c r="AFL91" s="13"/>
      <c r="AFM91" s="13"/>
      <c r="AFN91" s="13"/>
      <c r="AFO91" s="13"/>
      <c r="AFP91" s="13"/>
      <c r="AFQ91" s="13"/>
      <c r="AFR91" s="13"/>
      <c r="AFS91" s="13"/>
      <c r="AFT91" s="13"/>
      <c r="AFU91" s="13"/>
      <c r="AFV91" s="13"/>
      <c r="AFW91" s="13"/>
      <c r="AFX91" s="13"/>
      <c r="AFY91" s="13"/>
      <c r="AFZ91" s="13"/>
      <c r="AGA91" s="13"/>
      <c r="AGB91" s="13"/>
      <c r="AGC91" s="13"/>
      <c r="AGD91" s="13"/>
      <c r="AGE91" s="13"/>
      <c r="AGF91" s="13"/>
      <c r="AGG91" s="13"/>
      <c r="AGH91" s="13"/>
      <c r="AGI91" s="13"/>
      <c r="AGJ91" s="13"/>
      <c r="AGK91" s="13"/>
      <c r="AGL91" s="13"/>
      <c r="AGM91" s="13"/>
      <c r="AGN91" s="13"/>
      <c r="AGO91" s="13"/>
      <c r="AGP91" s="13"/>
    </row>
    <row r="92" spans="44:874" x14ac:dyDescent="0.3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7"/>
      <c r="WQ92" s="7"/>
      <c r="WR92" s="7"/>
      <c r="WS92" s="7"/>
      <c r="WT92" s="7"/>
      <c r="WU92" s="7"/>
      <c r="WV92" s="7"/>
      <c r="WW92" s="7"/>
      <c r="WX92" s="7"/>
      <c r="WY92" s="7"/>
      <c r="WZ92" s="7"/>
      <c r="XA92" s="7"/>
      <c r="XB92" s="7"/>
      <c r="XC92" s="7"/>
      <c r="XD92" s="7"/>
      <c r="XE92" s="7"/>
      <c r="XF92" s="7"/>
      <c r="XG92" s="7"/>
      <c r="XH92" s="7"/>
      <c r="XI92" s="7"/>
      <c r="XJ92" s="7"/>
      <c r="XK92" s="7"/>
      <c r="XL92" s="7"/>
      <c r="XM92" s="7"/>
      <c r="XN92" s="7"/>
      <c r="XO92" s="7"/>
      <c r="XP92" s="7"/>
      <c r="XQ92" s="7"/>
      <c r="XR92" s="7"/>
      <c r="XS92" s="7"/>
      <c r="XT92" s="7"/>
      <c r="XU92" s="7"/>
      <c r="XV92" s="7"/>
      <c r="XW92" s="7"/>
      <c r="XX92" s="7"/>
      <c r="XY92" s="7"/>
      <c r="XZ92" s="7"/>
      <c r="YA92" s="7"/>
      <c r="YB92" s="7"/>
      <c r="YC92" s="7"/>
      <c r="YD92" s="7"/>
      <c r="YE92" s="7"/>
      <c r="YF92" s="7"/>
      <c r="YG92" s="7"/>
      <c r="YH92" s="7"/>
      <c r="YI92" s="7"/>
      <c r="YJ92" s="7"/>
      <c r="YK92" s="7"/>
      <c r="YL92" s="7"/>
      <c r="YM92" s="7"/>
      <c r="YN92" s="7"/>
      <c r="YO92" s="7"/>
      <c r="YP92" s="27"/>
      <c r="YQ92" s="7"/>
      <c r="YR92" s="7"/>
      <c r="YS92" s="7"/>
      <c r="YT92" s="7"/>
      <c r="YU92" s="7"/>
      <c r="YV92" s="7"/>
      <c r="YW92" s="7"/>
      <c r="YX92" s="7"/>
      <c r="YY92" s="7"/>
      <c r="YZ92" s="7"/>
      <c r="ZA92" s="7"/>
      <c r="ZB92" s="7"/>
      <c r="ZC92" s="7"/>
      <c r="ZD92" s="7"/>
      <c r="ZE92" s="7"/>
      <c r="ZF92" s="7"/>
      <c r="ZG92" s="7"/>
      <c r="ZH92" s="7"/>
      <c r="ZI92" s="7"/>
      <c r="ZJ92" s="7"/>
      <c r="ZK92" s="7"/>
      <c r="ZL92" s="7"/>
      <c r="ZM92" s="7"/>
      <c r="ZN92" s="7"/>
      <c r="ZO92" s="7"/>
      <c r="ZP92" s="7"/>
      <c r="ZQ92" s="7"/>
      <c r="ZR92" s="7"/>
      <c r="ZS92" s="7"/>
      <c r="ZT92" s="7"/>
      <c r="ZU92" s="7"/>
      <c r="ZV92" s="7"/>
      <c r="ZW92" s="7"/>
      <c r="ZX92" s="7"/>
      <c r="ZY92" s="7"/>
      <c r="ZZ92" s="7"/>
      <c r="AAA92" s="7"/>
      <c r="AAB92" s="7"/>
      <c r="AAC92" s="7"/>
      <c r="AAD92" s="7"/>
      <c r="AAE92" s="7"/>
      <c r="AAF92" s="7"/>
      <c r="AAG92" s="7"/>
      <c r="AAH92" s="7"/>
      <c r="AAI92" s="7"/>
      <c r="AAJ92" s="7"/>
      <c r="AAK92" s="7"/>
      <c r="AAL92" s="7"/>
      <c r="AAM92" s="7"/>
      <c r="AAN92" s="7"/>
      <c r="AAO92" s="7"/>
      <c r="AAP92" s="7"/>
      <c r="AAQ92" s="7"/>
      <c r="AAR92" s="7"/>
      <c r="AAS92" s="7"/>
      <c r="AAT92" s="7"/>
      <c r="AAU92" s="7"/>
      <c r="AAV92" s="7"/>
      <c r="AAW92" s="7"/>
      <c r="AAX92" s="7"/>
      <c r="AAY92" s="7"/>
      <c r="AAZ92" s="7"/>
      <c r="ABA92" s="7"/>
      <c r="ABB92" s="7"/>
      <c r="ABC92" s="7"/>
      <c r="ABD92" s="7"/>
      <c r="ABE92" s="7"/>
      <c r="ABF92" s="7"/>
      <c r="ABG92" s="7"/>
      <c r="ABH92" s="7"/>
      <c r="ABI92" s="7"/>
      <c r="ABJ92" s="7"/>
      <c r="ABK92" s="7"/>
      <c r="ABL92" s="7"/>
      <c r="ABM92" s="7"/>
      <c r="ABN92" s="7"/>
      <c r="ABO92" s="7"/>
      <c r="ABP92" s="7"/>
      <c r="ABQ92" s="7"/>
      <c r="ABR92" s="7"/>
      <c r="ABS92" s="7"/>
      <c r="ABT92" s="7"/>
      <c r="ABU92" s="7"/>
      <c r="ABV92" s="7"/>
      <c r="ABW92" s="7"/>
      <c r="ABX92" s="7"/>
      <c r="ABY92" s="7"/>
      <c r="ABZ92" s="7"/>
      <c r="ACA92" s="7"/>
      <c r="ACB92" s="7"/>
      <c r="ACC92" s="7"/>
      <c r="ACD92" s="7"/>
      <c r="ACE92" s="7"/>
      <c r="ACF92" s="7"/>
      <c r="ACG92" s="7"/>
      <c r="ACH92" s="7"/>
      <c r="ACI92" s="7"/>
      <c r="ACJ92" s="7"/>
      <c r="ACK92" s="7"/>
      <c r="ACL92" s="7"/>
      <c r="ACM92" s="7"/>
      <c r="ACN92" s="7"/>
      <c r="ACO92" s="7"/>
      <c r="ACP92" s="7"/>
      <c r="ACQ92" s="7"/>
      <c r="ACR92" s="7"/>
      <c r="ACS92" s="7"/>
      <c r="ACT92" s="7"/>
      <c r="ACU92" s="7"/>
      <c r="ACV92" s="7"/>
      <c r="ACW92" s="7"/>
      <c r="ACX92" s="7"/>
      <c r="ACY92" s="7"/>
      <c r="ACZ92" s="7"/>
      <c r="ADA92" s="7"/>
      <c r="ADB92" s="7"/>
      <c r="ADC92" s="7"/>
      <c r="ADD92" s="7"/>
      <c r="ADE92" s="7"/>
      <c r="ADF92" s="7"/>
      <c r="ADG92" s="7"/>
      <c r="ADH92" s="7"/>
      <c r="ADI92" s="7"/>
      <c r="ADJ92" s="7"/>
      <c r="ADK92" s="7"/>
      <c r="ADL92" s="7"/>
      <c r="ADM92" s="7"/>
      <c r="ADN92" s="7"/>
      <c r="ADO92" s="7"/>
      <c r="ADP92" s="7"/>
      <c r="ADQ92" s="7"/>
      <c r="ADR92" s="8"/>
      <c r="ADS92" s="8"/>
      <c r="ADT92" s="8"/>
      <c r="ADU92" s="8"/>
      <c r="ADV92" s="8"/>
      <c r="ADW92" s="8"/>
      <c r="ADX92" s="8"/>
      <c r="ADY92" s="8"/>
      <c r="ADZ92" s="8"/>
      <c r="AEA92" s="8"/>
      <c r="AEB92" s="8"/>
      <c r="AEC92" s="8"/>
      <c r="AED92" s="8"/>
      <c r="AEE92" s="8"/>
      <c r="AEF92" s="8"/>
      <c r="AEG92" s="8"/>
      <c r="AEH92" s="8"/>
      <c r="AEI92" s="8"/>
      <c r="AEJ92" s="8"/>
      <c r="AEK92" s="8"/>
      <c r="AEL92" s="8"/>
      <c r="AEM92" s="8"/>
      <c r="AEN92" s="8"/>
      <c r="AEO92" s="8"/>
      <c r="AEP92" s="8"/>
      <c r="AEQ92" s="8"/>
      <c r="AER92" s="8"/>
      <c r="AES92" s="8"/>
      <c r="AET92" s="8"/>
      <c r="AEU92" s="8"/>
      <c r="AEV92" s="8"/>
      <c r="AEW92" s="8"/>
      <c r="AEX92" s="8"/>
      <c r="AEY92" s="8"/>
      <c r="AEZ92" s="8"/>
      <c r="AFA92" s="8"/>
      <c r="AFB92" s="8"/>
      <c r="AFC92" s="8"/>
      <c r="AFD92" s="8"/>
      <c r="AFE92" s="8"/>
      <c r="AFF92" s="8"/>
      <c r="AFG92" s="8"/>
      <c r="AFH92" s="8"/>
      <c r="AFI92" s="8"/>
      <c r="AFJ92" s="8"/>
      <c r="AFK92" s="8"/>
      <c r="AFL92" s="8"/>
      <c r="AFM92" s="8"/>
      <c r="AFN92" s="8"/>
      <c r="AFO92" s="8"/>
      <c r="AFP92" s="8"/>
      <c r="AFQ92" s="8"/>
      <c r="AFR92" s="8"/>
      <c r="AFS92" s="8"/>
      <c r="AFT92" s="8"/>
      <c r="AFU92" s="8"/>
      <c r="AFV92" s="8"/>
      <c r="AFW92" s="8"/>
      <c r="AFX92" s="8"/>
      <c r="AFY92" s="8"/>
      <c r="AFZ92" s="8"/>
      <c r="AGA92" s="8"/>
      <c r="AGB92" s="8"/>
      <c r="AGC92" s="8"/>
      <c r="AGD92" s="8"/>
      <c r="AGE92" s="8"/>
      <c r="AGF92" s="8"/>
      <c r="AGG92" s="8"/>
      <c r="AGH92" s="8"/>
      <c r="AGI92" s="8"/>
      <c r="AGJ92" s="8"/>
      <c r="AGK92" s="8"/>
      <c r="AGL92" s="8"/>
      <c r="AGM92" s="8"/>
      <c r="AGN92" s="8"/>
      <c r="AGO92" s="8"/>
      <c r="AGP92" s="8"/>
    </row>
    <row r="93" spans="44:874" x14ac:dyDescent="0.3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2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7"/>
      <c r="ZE93" s="7"/>
      <c r="ZF93" s="7"/>
      <c r="ZG93" s="7"/>
      <c r="ZH93" s="7"/>
      <c r="ZI93" s="7"/>
      <c r="ZJ93" s="7"/>
      <c r="ZK93" s="7"/>
      <c r="ZL93" s="7"/>
      <c r="ZM93" s="7"/>
      <c r="ZN93" s="7"/>
      <c r="ZO93" s="7"/>
      <c r="ZP93" s="7"/>
      <c r="ZQ93" s="7"/>
      <c r="ZR93" s="7"/>
      <c r="ZS93" s="7"/>
      <c r="ZT93" s="7"/>
      <c r="ZU93" s="7"/>
      <c r="ZV93" s="7"/>
      <c r="ZW93" s="7"/>
      <c r="ZX93" s="7"/>
      <c r="ZY93" s="7"/>
      <c r="ZZ93" s="7"/>
      <c r="AAA93" s="7"/>
      <c r="AAB93" s="7"/>
      <c r="AAC93" s="7"/>
      <c r="AAD93" s="7"/>
      <c r="AAE93" s="7"/>
      <c r="AAF93" s="7"/>
      <c r="AAG93" s="7"/>
      <c r="AAH93" s="7"/>
      <c r="AAI93" s="7"/>
      <c r="AAJ93" s="7"/>
      <c r="AAK93" s="7"/>
      <c r="AAL93" s="7"/>
      <c r="AAM93" s="7"/>
      <c r="AAN93" s="7"/>
      <c r="AAO93" s="7"/>
      <c r="AAP93" s="7"/>
      <c r="AAQ93" s="7"/>
      <c r="AAR93" s="7"/>
      <c r="AAS93" s="7"/>
      <c r="AAT93" s="7"/>
      <c r="AAU93" s="7"/>
      <c r="AAV93" s="7"/>
      <c r="AAW93" s="7"/>
      <c r="AAX93" s="7"/>
      <c r="AAY93" s="7"/>
      <c r="AAZ93" s="7"/>
      <c r="ABA93" s="7"/>
      <c r="ABB93" s="7"/>
      <c r="ABC93" s="7"/>
      <c r="ABD93" s="7"/>
      <c r="ABE93" s="7"/>
      <c r="ABF93" s="7"/>
      <c r="ABG93" s="7"/>
      <c r="ABH93" s="7"/>
      <c r="ABI93" s="7"/>
      <c r="ABJ93" s="7"/>
      <c r="ABK93" s="7"/>
      <c r="ABL93" s="7"/>
      <c r="ABM93" s="7"/>
      <c r="ABN93" s="7"/>
      <c r="ABO93" s="7"/>
      <c r="ABP93" s="7"/>
      <c r="ABQ93" s="7"/>
      <c r="ABR93" s="7"/>
      <c r="ABS93" s="7"/>
      <c r="ABT93" s="7"/>
      <c r="ABU93" s="7"/>
      <c r="ABV93" s="7"/>
      <c r="ABW93" s="7"/>
      <c r="ABX93" s="7"/>
      <c r="ABY93" s="7"/>
      <c r="ABZ93" s="7"/>
      <c r="ACA93" s="7"/>
      <c r="ACB93" s="7"/>
      <c r="ACC93" s="7"/>
      <c r="ACD93" s="7"/>
      <c r="ACE93" s="7"/>
      <c r="ACF93" s="7"/>
      <c r="ACG93" s="7"/>
      <c r="ACH93" s="7"/>
      <c r="ACI93" s="7"/>
      <c r="ACJ93" s="7"/>
      <c r="ACK93" s="7"/>
      <c r="ACL93" s="7"/>
      <c r="ACM93" s="7"/>
      <c r="ACN93" s="7"/>
      <c r="ACO93" s="7"/>
      <c r="ACP93" s="7"/>
      <c r="ACQ93" s="7"/>
      <c r="ACR93" s="7"/>
      <c r="ACS93" s="7"/>
      <c r="ACT93" s="7"/>
      <c r="ACU93" s="7"/>
      <c r="ACV93" s="7"/>
      <c r="ACW93" s="7"/>
      <c r="ACX93" s="7"/>
      <c r="ACY93" s="7"/>
      <c r="ACZ93" s="7"/>
      <c r="ADA93" s="7"/>
      <c r="ADB93" s="7"/>
      <c r="ADC93" s="7"/>
      <c r="ADD93" s="7"/>
      <c r="ADE93" s="7"/>
      <c r="ADF93" s="7"/>
      <c r="ADG93" s="7"/>
      <c r="ADH93" s="7"/>
      <c r="ADI93" s="7"/>
      <c r="ADJ93" s="7"/>
      <c r="ADK93" s="7"/>
      <c r="ADL93" s="7"/>
      <c r="ADM93" s="7"/>
      <c r="ADN93" s="7"/>
      <c r="ADO93" s="7"/>
      <c r="ADP93" s="7"/>
      <c r="ADQ93" s="7"/>
      <c r="ADR93" s="7"/>
      <c r="ADS93" s="7"/>
      <c r="ADT93" s="7"/>
      <c r="ADU93" s="7"/>
      <c r="ADV93" s="7"/>
      <c r="ADW93" s="7"/>
      <c r="ADX93" s="7"/>
      <c r="ADY93" s="7"/>
      <c r="ADZ93" s="7"/>
      <c r="AEA93" s="7"/>
      <c r="AEB93" s="7"/>
      <c r="AEC93" s="7"/>
      <c r="AED93" s="7"/>
      <c r="AEE93" s="7"/>
      <c r="AEF93" s="7"/>
      <c r="AEG93" s="7"/>
      <c r="AEH93" s="7"/>
      <c r="AEI93" s="7"/>
      <c r="AEJ93" s="7"/>
      <c r="AEK93" s="7"/>
      <c r="AEL93" s="7"/>
      <c r="AEM93" s="7"/>
      <c r="AEN93" s="7"/>
      <c r="AEO93" s="7"/>
      <c r="AEP93" s="7"/>
      <c r="AEQ93" s="7"/>
      <c r="AER93" s="7"/>
      <c r="AES93" s="7"/>
      <c r="AET93" s="7"/>
      <c r="AEU93" s="7"/>
      <c r="AEV93" s="7"/>
      <c r="AEW93" s="7"/>
      <c r="AEX93" s="7"/>
      <c r="AEY93" s="7"/>
      <c r="AEZ93" s="7"/>
      <c r="AFA93" s="7"/>
      <c r="AFB93" s="7"/>
      <c r="AFC93" s="7"/>
      <c r="AFD93" s="7"/>
      <c r="AFE93" s="7"/>
      <c r="AFF93" s="7"/>
      <c r="AFG93" s="7"/>
      <c r="AFH93" s="7"/>
      <c r="AFI93" s="7"/>
      <c r="AFJ93" s="7"/>
      <c r="AFK93" s="7"/>
      <c r="AFL93" s="7"/>
      <c r="AFM93" s="7"/>
      <c r="AFN93" s="7"/>
      <c r="AFO93" s="7"/>
      <c r="AFP93" s="7"/>
      <c r="AFQ93" s="7"/>
      <c r="AFR93" s="7"/>
      <c r="AFS93" s="7"/>
      <c r="AFT93" s="7"/>
      <c r="AFU93" s="7"/>
      <c r="AFV93" s="7"/>
      <c r="AFW93" s="7"/>
      <c r="AFX93" s="7"/>
      <c r="AFY93" s="7"/>
      <c r="AFZ93" s="7"/>
      <c r="AGA93" s="7"/>
      <c r="AGB93" s="7"/>
      <c r="AGC93" s="7"/>
      <c r="AGD93" s="7"/>
      <c r="AGE93" s="7"/>
      <c r="AGF93" s="15"/>
      <c r="AGG93" s="15"/>
      <c r="AGH93" s="15"/>
      <c r="AGI93" s="7"/>
      <c r="AGJ93" s="7"/>
      <c r="AGK93" s="7"/>
      <c r="AGL93" s="7"/>
      <c r="AGM93" s="7"/>
      <c r="AGN93" s="7"/>
      <c r="AGO93" s="7"/>
      <c r="AGP93" s="7"/>
    </row>
    <row r="94" spans="44:874" x14ac:dyDescent="0.3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2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7"/>
      <c r="ZE94" s="7"/>
      <c r="ZF94" s="7"/>
      <c r="ZG94" s="7"/>
      <c r="ZH94" s="7"/>
      <c r="ZI94" s="7"/>
      <c r="ZJ94" s="7"/>
      <c r="ZK94" s="7"/>
      <c r="ZL94" s="7"/>
      <c r="ZM94" s="7"/>
      <c r="ZN94" s="7"/>
      <c r="ZO94" s="7"/>
      <c r="ZP94" s="7"/>
      <c r="ZQ94" s="7"/>
      <c r="ZR94" s="7"/>
      <c r="ZS94" s="7"/>
      <c r="ZT94" s="7"/>
      <c r="ZU94" s="7"/>
      <c r="ZV94" s="7"/>
      <c r="ZW94" s="7"/>
      <c r="ZX94" s="7"/>
      <c r="ZY94" s="7"/>
      <c r="ZZ94" s="7"/>
      <c r="AAA94" s="7"/>
      <c r="AAB94" s="7"/>
      <c r="AAC94" s="7"/>
      <c r="AAD94" s="7"/>
      <c r="AAE94" s="7"/>
      <c r="AAF94" s="7"/>
      <c r="AAG94" s="7"/>
      <c r="AAH94" s="7"/>
      <c r="AAI94" s="7"/>
      <c r="AAJ94" s="7"/>
      <c r="AAK94" s="7"/>
      <c r="AAL94" s="7"/>
      <c r="AAM94" s="7"/>
      <c r="AAN94" s="7"/>
      <c r="AAO94" s="7"/>
      <c r="AAP94" s="7"/>
      <c r="AAQ94" s="7"/>
      <c r="AAR94" s="7"/>
      <c r="AAS94" s="7"/>
      <c r="AAT94" s="7"/>
      <c r="AAU94" s="7"/>
      <c r="AAV94" s="7"/>
      <c r="AAW94" s="7"/>
      <c r="AAX94" s="7"/>
      <c r="AAY94" s="7"/>
      <c r="AAZ94" s="7"/>
      <c r="ABA94" s="7"/>
      <c r="ABB94" s="7"/>
      <c r="ABC94" s="7"/>
      <c r="ABD94" s="7"/>
      <c r="ABE94" s="7"/>
      <c r="ABF94" s="7"/>
      <c r="ABG94" s="7"/>
      <c r="ABH94" s="7"/>
      <c r="ABI94" s="7"/>
      <c r="ABJ94" s="7"/>
      <c r="ABK94" s="7"/>
      <c r="ABL94" s="7"/>
      <c r="ABM94" s="7"/>
      <c r="ABN94" s="7"/>
      <c r="ABO94" s="7"/>
      <c r="ABP94" s="7"/>
      <c r="ABQ94" s="7"/>
      <c r="ABR94" s="7"/>
      <c r="ABS94" s="7"/>
      <c r="ABT94" s="7"/>
      <c r="ABU94" s="7"/>
      <c r="ABV94" s="7"/>
      <c r="ABW94" s="7"/>
      <c r="ABX94" s="7"/>
      <c r="ABY94" s="7"/>
      <c r="ABZ94" s="7"/>
      <c r="ACA94" s="7"/>
      <c r="ACB94" s="7"/>
      <c r="ACC94" s="7"/>
      <c r="ACD94" s="7"/>
      <c r="ACE94" s="7"/>
      <c r="ACF94" s="7"/>
      <c r="ACG94" s="7"/>
      <c r="ACH94" s="7"/>
      <c r="ACI94" s="7"/>
      <c r="ACJ94" s="7"/>
      <c r="ACK94" s="7"/>
      <c r="ACL94" s="7"/>
      <c r="ACM94" s="7"/>
      <c r="ACN94" s="7"/>
      <c r="ACO94" s="7"/>
      <c r="ACP94" s="7"/>
      <c r="ACQ94" s="7"/>
      <c r="ACR94" s="7"/>
      <c r="ACS94" s="7"/>
      <c r="ACT94" s="7"/>
      <c r="ACU94" s="7"/>
      <c r="ACV94" s="7"/>
      <c r="ACW94" s="7"/>
      <c r="ACX94" s="7"/>
      <c r="ACY94" s="7"/>
      <c r="ACZ94" s="7"/>
      <c r="ADA94" s="7"/>
      <c r="ADB94" s="7"/>
      <c r="ADC94" s="7"/>
      <c r="ADD94" s="7"/>
      <c r="ADE94" s="7"/>
      <c r="ADF94" s="7"/>
      <c r="ADG94" s="7"/>
      <c r="ADH94" s="7"/>
      <c r="ADI94" s="7"/>
      <c r="ADJ94" s="7"/>
      <c r="ADK94" s="7"/>
      <c r="ADL94" s="7"/>
      <c r="ADM94" s="7"/>
      <c r="ADN94" s="7"/>
      <c r="ADO94" s="7"/>
      <c r="ADP94" s="7"/>
      <c r="ADQ94" s="7"/>
      <c r="ADR94" s="7"/>
      <c r="ADS94" s="7"/>
      <c r="ADT94" s="7"/>
      <c r="ADU94" s="7"/>
      <c r="ADV94" s="7"/>
      <c r="ADW94" s="7"/>
      <c r="ADX94" s="7"/>
      <c r="ADY94" s="7"/>
      <c r="ADZ94" s="7"/>
      <c r="AEA94" s="7"/>
      <c r="AEB94" s="7"/>
      <c r="AEC94" s="7"/>
      <c r="AED94" s="7"/>
      <c r="AEE94" s="7"/>
      <c r="AEF94" s="7"/>
      <c r="AEG94" s="7"/>
      <c r="AEH94" s="7"/>
      <c r="AEI94" s="7"/>
      <c r="AEJ94" s="7"/>
      <c r="AEK94" s="7"/>
      <c r="AEL94" s="7"/>
      <c r="AEM94" s="7"/>
      <c r="AEN94" s="7"/>
      <c r="AEO94" s="7"/>
      <c r="AEP94" s="7"/>
      <c r="AEQ94" s="7"/>
      <c r="AER94" s="7"/>
      <c r="AES94" s="7"/>
      <c r="AET94" s="7"/>
      <c r="AEU94" s="7"/>
      <c r="AEV94" s="7"/>
      <c r="AEW94" s="7"/>
      <c r="AEX94" s="7"/>
      <c r="AEY94" s="7"/>
      <c r="AEZ94" s="7"/>
      <c r="AFA94" s="7"/>
      <c r="AFB94" s="7"/>
      <c r="AFC94" s="7"/>
      <c r="AFD94" s="7"/>
      <c r="AFE94" s="7"/>
      <c r="AFF94" s="7"/>
      <c r="AFG94" s="7"/>
      <c r="AFH94" s="7"/>
      <c r="AFI94" s="7"/>
      <c r="AFJ94" s="7"/>
      <c r="AFK94" s="7"/>
      <c r="AFL94" s="7"/>
      <c r="AFM94" s="7"/>
      <c r="AFN94" s="7"/>
      <c r="AFO94" s="7"/>
      <c r="AFP94" s="7"/>
      <c r="AFQ94" s="7"/>
      <c r="AFR94" s="7"/>
      <c r="AFS94" s="7"/>
      <c r="AFT94" s="7"/>
      <c r="AFU94" s="7"/>
      <c r="AFV94" s="7"/>
      <c r="AFW94" s="7"/>
      <c r="AFX94" s="7"/>
      <c r="AFY94" s="7"/>
      <c r="AFZ94" s="7"/>
      <c r="AGA94" s="7"/>
      <c r="AGB94" s="7"/>
      <c r="AGC94" s="7"/>
      <c r="AGD94" s="7"/>
      <c r="AGE94" s="7"/>
      <c r="AGF94" s="15"/>
      <c r="AGG94" s="15"/>
      <c r="AGH94" s="15"/>
      <c r="AGI94" s="7"/>
      <c r="AGJ94" s="7"/>
      <c r="AGK94" s="7"/>
      <c r="AGL94" s="7"/>
      <c r="AGM94" s="7"/>
      <c r="AGN94" s="7"/>
      <c r="AGO94" s="7"/>
      <c r="AGP94" s="7"/>
    </row>
    <row r="95" spans="44:874" x14ac:dyDescent="0.3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2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7"/>
      <c r="ZE95" s="7"/>
      <c r="ZF95" s="7"/>
      <c r="ZG95" s="7"/>
      <c r="ZH95" s="7"/>
      <c r="ZI95" s="7"/>
      <c r="ZJ95" s="7"/>
      <c r="ZK95" s="7"/>
      <c r="ZL95" s="7"/>
      <c r="ZM95" s="7"/>
      <c r="ZN95" s="7"/>
      <c r="ZO95" s="7"/>
      <c r="ZP95" s="7"/>
      <c r="ZQ95" s="7"/>
      <c r="ZR95" s="7"/>
      <c r="ZS95" s="7"/>
      <c r="ZT95" s="7"/>
      <c r="ZU95" s="7"/>
      <c r="ZV95" s="7"/>
      <c r="ZW95" s="7"/>
      <c r="ZX95" s="7"/>
      <c r="ZY95" s="7"/>
      <c r="ZZ95" s="7"/>
      <c r="AAA95" s="7"/>
      <c r="AAB95" s="7"/>
      <c r="AAC95" s="7"/>
      <c r="AAD95" s="7"/>
      <c r="AAE95" s="7"/>
      <c r="AAF95" s="7"/>
      <c r="AAG95" s="7"/>
      <c r="AAH95" s="7"/>
      <c r="AAI95" s="7"/>
      <c r="AAJ95" s="7"/>
      <c r="AAK95" s="7"/>
      <c r="AAL95" s="7"/>
      <c r="AAM95" s="7"/>
      <c r="AAN95" s="7"/>
      <c r="AAO95" s="7"/>
      <c r="AAP95" s="7"/>
      <c r="AAQ95" s="7"/>
      <c r="AAR95" s="7"/>
      <c r="AAS95" s="7"/>
      <c r="AAT95" s="7"/>
      <c r="AAU95" s="7"/>
      <c r="AAV95" s="7"/>
      <c r="AAW95" s="7"/>
      <c r="AAX95" s="7"/>
      <c r="AAY95" s="7"/>
      <c r="AAZ95" s="7"/>
      <c r="ABA95" s="7"/>
      <c r="ABB95" s="7"/>
      <c r="ABC95" s="7"/>
      <c r="ABD95" s="7"/>
      <c r="ABE95" s="7"/>
      <c r="ABF95" s="7"/>
      <c r="ABG95" s="7"/>
      <c r="ABH95" s="7"/>
      <c r="ABI95" s="7"/>
      <c r="ABJ95" s="7"/>
      <c r="ABK95" s="7"/>
      <c r="ABL95" s="7"/>
      <c r="ABM95" s="7"/>
      <c r="ABN95" s="7"/>
      <c r="ABO95" s="7"/>
      <c r="ABP95" s="7"/>
      <c r="ABQ95" s="7"/>
      <c r="ABR95" s="7"/>
      <c r="ABS95" s="7"/>
      <c r="ABT95" s="7"/>
      <c r="ABU95" s="7"/>
      <c r="ABV95" s="7"/>
      <c r="ABW95" s="7"/>
      <c r="ABX95" s="7"/>
      <c r="ABY95" s="7"/>
      <c r="ABZ95" s="7"/>
      <c r="ACA95" s="7"/>
      <c r="ACB95" s="7"/>
      <c r="ACC95" s="7"/>
      <c r="ACD95" s="7"/>
      <c r="ACE95" s="7"/>
      <c r="ACF95" s="7"/>
      <c r="ACG95" s="7"/>
      <c r="ACH95" s="7"/>
      <c r="ACI95" s="7"/>
      <c r="ACJ95" s="7"/>
      <c r="ACK95" s="7"/>
      <c r="ACL95" s="7"/>
      <c r="ACM95" s="7"/>
      <c r="ACN95" s="7"/>
      <c r="ACO95" s="7"/>
      <c r="ACP95" s="7"/>
      <c r="ACQ95" s="7"/>
      <c r="ACR95" s="7"/>
      <c r="ACS95" s="7"/>
      <c r="ACT95" s="7"/>
      <c r="ACU95" s="7"/>
      <c r="ACV95" s="7"/>
      <c r="ACW95" s="7"/>
      <c r="ACX95" s="7"/>
      <c r="ACY95" s="7"/>
      <c r="ACZ95" s="7"/>
      <c r="ADA95" s="7"/>
      <c r="ADB95" s="7"/>
      <c r="ADC95" s="7"/>
      <c r="ADD95" s="7"/>
      <c r="ADE95" s="7"/>
      <c r="ADF95" s="7"/>
      <c r="ADG95" s="7"/>
      <c r="ADH95" s="7"/>
      <c r="ADI95" s="7"/>
      <c r="ADJ95" s="7"/>
      <c r="ADK95" s="7"/>
      <c r="ADL95" s="7"/>
      <c r="ADM95" s="7"/>
      <c r="ADN95" s="7"/>
      <c r="ADO95" s="7"/>
      <c r="ADP95" s="7"/>
      <c r="ADQ95" s="7"/>
      <c r="ADR95" s="7"/>
      <c r="ADS95" s="7"/>
      <c r="ADT95" s="7"/>
      <c r="ADU95" s="7"/>
      <c r="ADV95" s="7"/>
      <c r="ADW95" s="7"/>
      <c r="ADX95" s="7"/>
      <c r="ADY95" s="7"/>
      <c r="ADZ95" s="7"/>
      <c r="AEA95" s="7"/>
      <c r="AEB95" s="7"/>
      <c r="AEC95" s="7"/>
      <c r="AED95" s="7"/>
      <c r="AEE95" s="7"/>
      <c r="AEF95" s="7"/>
      <c r="AEG95" s="7"/>
      <c r="AEH95" s="7"/>
      <c r="AEI95" s="7"/>
      <c r="AEJ95" s="7"/>
      <c r="AEK95" s="7"/>
      <c r="AEL95" s="7"/>
      <c r="AEM95" s="7"/>
      <c r="AEN95" s="7"/>
      <c r="AEO95" s="7"/>
      <c r="AEP95" s="7"/>
      <c r="AEQ95" s="7"/>
      <c r="AER95" s="7"/>
      <c r="AES95" s="7"/>
      <c r="AET95" s="7"/>
      <c r="AEU95" s="7"/>
      <c r="AEV95" s="7"/>
      <c r="AEW95" s="7"/>
      <c r="AEX95" s="7"/>
      <c r="AEY95" s="7"/>
      <c r="AEZ95" s="7"/>
      <c r="AFA95" s="7"/>
      <c r="AFB95" s="7"/>
      <c r="AFC95" s="7"/>
      <c r="AFD95" s="7"/>
      <c r="AFE95" s="7"/>
      <c r="AFF95" s="7"/>
      <c r="AFG95" s="7"/>
      <c r="AFH95" s="7"/>
      <c r="AFI95" s="7"/>
      <c r="AFJ95" s="7"/>
      <c r="AFK95" s="7"/>
      <c r="AFL95" s="7"/>
      <c r="AFM95" s="7"/>
      <c r="AFN95" s="7"/>
      <c r="AFO95" s="7"/>
      <c r="AFP95" s="7"/>
      <c r="AFQ95" s="7"/>
      <c r="AFR95" s="7"/>
      <c r="AFS95" s="7"/>
      <c r="AFT95" s="7"/>
      <c r="AFU95" s="7"/>
      <c r="AFV95" s="7"/>
      <c r="AFW95" s="7"/>
      <c r="AFX95" s="7"/>
      <c r="AFY95" s="7"/>
      <c r="AFZ95" s="7"/>
      <c r="AGA95" s="7"/>
      <c r="AGB95" s="7"/>
      <c r="AGC95" s="7"/>
      <c r="AGD95" s="7"/>
      <c r="AGE95" s="7"/>
      <c r="AGF95" s="15"/>
      <c r="AGG95" s="15"/>
      <c r="AGH95" s="15"/>
      <c r="AGI95" s="7"/>
      <c r="AGJ95" s="7"/>
      <c r="AGK95" s="7"/>
      <c r="AGL95" s="7"/>
      <c r="AGM95" s="7"/>
      <c r="AGN95" s="7"/>
      <c r="AGO95" s="7"/>
      <c r="AGP95" s="7"/>
    </row>
    <row r="96" spans="44:874" x14ac:dyDescent="0.3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7"/>
      <c r="WR96" s="7"/>
      <c r="WS96" s="7"/>
      <c r="WT96" s="7"/>
      <c r="WU96" s="7"/>
      <c r="WV96" s="7"/>
      <c r="WW96" s="7"/>
      <c r="WX96" s="7"/>
      <c r="WY96" s="7"/>
      <c r="WZ96" s="7"/>
      <c r="XA96" s="7"/>
      <c r="XB96" s="7"/>
      <c r="XC96" s="7"/>
      <c r="XD96" s="7"/>
      <c r="XE96" s="7"/>
      <c r="XF96" s="7"/>
      <c r="XG96" s="7"/>
      <c r="XH96" s="7"/>
      <c r="XI96" s="7"/>
      <c r="XJ96" s="7"/>
      <c r="XK96" s="7"/>
      <c r="XL96" s="7"/>
      <c r="XM96" s="7"/>
      <c r="XN96" s="7"/>
      <c r="XO96" s="7"/>
      <c r="XP96" s="7"/>
      <c r="XQ96" s="7"/>
      <c r="XR96" s="7"/>
      <c r="XS96" s="7"/>
      <c r="XT96" s="7"/>
      <c r="XU96" s="7"/>
      <c r="XV96" s="7"/>
      <c r="XW96" s="7"/>
      <c r="XX96" s="7"/>
      <c r="XY96" s="7"/>
      <c r="XZ96" s="7"/>
      <c r="YA96" s="7"/>
      <c r="YB96" s="7"/>
      <c r="YC96" s="7"/>
      <c r="YD96" s="7"/>
      <c r="YE96" s="7"/>
      <c r="YF96" s="7"/>
      <c r="YG96" s="7"/>
      <c r="YH96" s="7"/>
      <c r="YI96" s="7"/>
      <c r="YJ96" s="7"/>
      <c r="YK96" s="7"/>
      <c r="YL96" s="7"/>
      <c r="YM96" s="7"/>
      <c r="YN96" s="7"/>
      <c r="YO96" s="7"/>
      <c r="YP96" s="27"/>
      <c r="YQ96" s="7"/>
      <c r="YR96" s="7"/>
      <c r="YS96" s="7"/>
      <c r="YT96" s="7"/>
      <c r="YU96" s="7"/>
      <c r="YV96" s="7"/>
      <c r="YW96" s="7"/>
      <c r="YX96" s="7"/>
      <c r="YY96" s="7"/>
      <c r="YZ96" s="7"/>
      <c r="ZA96" s="7"/>
      <c r="ZB96" s="7"/>
      <c r="ZC96" s="7"/>
      <c r="ZD96" s="7"/>
      <c r="ZE96" s="7"/>
      <c r="ZF96" s="7"/>
      <c r="ZG96" s="7"/>
      <c r="ZH96" s="7"/>
      <c r="ZI96" s="7"/>
      <c r="ZJ96" s="7"/>
      <c r="ZK96" s="7"/>
      <c r="ZL96" s="7"/>
      <c r="ZM96" s="7"/>
      <c r="ZN96" s="7"/>
      <c r="ZO96" s="7"/>
      <c r="ZP96" s="7"/>
      <c r="ZQ96" s="7"/>
      <c r="ZR96" s="7"/>
      <c r="ZS96" s="7"/>
      <c r="ZT96" s="7"/>
      <c r="ZU96" s="7"/>
      <c r="ZV96" s="7"/>
      <c r="ZW96" s="7"/>
      <c r="ZX96" s="7"/>
      <c r="ZY96" s="7"/>
      <c r="ZZ96" s="7"/>
      <c r="AAA96" s="7"/>
      <c r="AAB96" s="7"/>
      <c r="AAC96" s="7"/>
      <c r="AAD96" s="7"/>
      <c r="AAE96" s="7"/>
      <c r="AAF96" s="7"/>
      <c r="AAG96" s="7"/>
      <c r="AAH96" s="7"/>
      <c r="AAI96" s="7"/>
      <c r="AAJ96" s="7"/>
      <c r="AAK96" s="7"/>
      <c r="AAL96" s="7"/>
      <c r="AAM96" s="7"/>
      <c r="AAN96" s="7"/>
      <c r="AAO96" s="7"/>
      <c r="AAP96" s="7"/>
      <c r="AAQ96" s="7"/>
      <c r="AAR96" s="7"/>
      <c r="AAS96" s="7"/>
      <c r="AAT96" s="7"/>
      <c r="AAU96" s="7"/>
      <c r="AAV96" s="7"/>
      <c r="AAW96" s="7"/>
      <c r="AAX96" s="7"/>
      <c r="AAY96" s="7"/>
      <c r="AAZ96" s="7"/>
      <c r="ABA96" s="7"/>
      <c r="ABB96" s="7"/>
      <c r="ABC96" s="7"/>
      <c r="ABD96" s="7"/>
      <c r="ABE96" s="7"/>
      <c r="ABF96" s="7"/>
      <c r="ABG96" s="7"/>
      <c r="ABH96" s="7"/>
      <c r="ABI96" s="7"/>
      <c r="ABJ96" s="7"/>
      <c r="ABK96" s="7"/>
      <c r="ABL96" s="7"/>
      <c r="ABM96" s="7"/>
      <c r="ABN96" s="7"/>
      <c r="ABO96" s="7"/>
      <c r="ABP96" s="7"/>
      <c r="ABQ96" s="7"/>
      <c r="ABR96" s="7"/>
      <c r="ABS96" s="7"/>
      <c r="ABT96" s="7"/>
      <c r="ABU96" s="7"/>
      <c r="ABV96" s="7"/>
      <c r="ABW96" s="7"/>
      <c r="ABX96" s="7"/>
      <c r="ABY96" s="7"/>
      <c r="ABZ96" s="7"/>
      <c r="ACA96" s="7"/>
      <c r="ACB96" s="7"/>
      <c r="ACC96" s="7"/>
      <c r="ACD96" s="7"/>
      <c r="ACE96" s="7"/>
      <c r="ACF96" s="7"/>
      <c r="ACG96" s="7"/>
      <c r="ACH96" s="7"/>
      <c r="ACI96" s="7"/>
      <c r="ACJ96" s="7"/>
      <c r="ACK96" s="7"/>
      <c r="ACL96" s="7"/>
      <c r="ACM96" s="7"/>
      <c r="ACN96" s="7"/>
      <c r="ACO96" s="7"/>
      <c r="ACP96" s="7"/>
      <c r="ACQ96" s="7"/>
      <c r="ACR96" s="7"/>
      <c r="ACS96" s="7"/>
      <c r="ACT96" s="7"/>
      <c r="ACU96" s="7"/>
      <c r="ACV96" s="7"/>
      <c r="ACW96" s="7"/>
      <c r="ACX96" s="7"/>
      <c r="ACY96" s="7"/>
      <c r="ACZ96" s="7"/>
      <c r="ADA96" s="7"/>
      <c r="ADB96" s="7"/>
      <c r="ADC96" s="7"/>
      <c r="ADD96" s="7"/>
      <c r="ADE96" s="7"/>
      <c r="ADF96" s="7"/>
      <c r="ADG96" s="7"/>
      <c r="ADH96" s="7"/>
      <c r="ADI96" s="7"/>
      <c r="ADJ96" s="7"/>
      <c r="ADK96" s="7"/>
      <c r="ADL96" s="7"/>
      <c r="ADM96" s="7"/>
      <c r="ADN96" s="7"/>
      <c r="ADO96" s="7"/>
      <c r="ADP96" s="7"/>
      <c r="ADQ96" s="7"/>
      <c r="ADR96" s="8"/>
      <c r="ADS96" s="8"/>
      <c r="ADT96" s="8"/>
      <c r="ADU96" s="8"/>
      <c r="ADV96" s="8"/>
      <c r="ADW96" s="8"/>
      <c r="ADX96" s="8"/>
      <c r="ADY96" s="8"/>
      <c r="ADZ96" s="8"/>
      <c r="AEA96" s="8"/>
      <c r="AEB96" s="8"/>
      <c r="AEC96" s="8"/>
      <c r="AED96" s="8"/>
      <c r="AEE96" s="8"/>
      <c r="AEF96" s="8"/>
      <c r="AEG96" s="8"/>
      <c r="AEH96" s="8"/>
      <c r="AEI96" s="8"/>
      <c r="AEJ96" s="8"/>
      <c r="AEK96" s="8"/>
      <c r="AEL96" s="8"/>
      <c r="AEM96" s="8"/>
      <c r="AEN96" s="8"/>
      <c r="AEO96" s="8"/>
      <c r="AEP96" s="8"/>
      <c r="AEQ96" s="8"/>
      <c r="AER96" s="8"/>
      <c r="AES96" s="8"/>
      <c r="AET96" s="8"/>
      <c r="AEU96" s="8"/>
      <c r="AEV96" s="8"/>
      <c r="AEW96" s="8"/>
      <c r="AEX96" s="8"/>
      <c r="AEY96" s="8"/>
      <c r="AEZ96" s="8"/>
      <c r="AFA96" s="8"/>
      <c r="AFB96" s="8"/>
      <c r="AFC96" s="8"/>
      <c r="AFD96" s="8"/>
      <c r="AFE96" s="8"/>
      <c r="AFF96" s="8"/>
      <c r="AFG96" s="8"/>
      <c r="AFH96" s="8"/>
      <c r="AFI96" s="8"/>
      <c r="AFJ96" s="8"/>
      <c r="AFK96" s="8"/>
      <c r="AFL96" s="8"/>
      <c r="AFM96" s="8"/>
      <c r="AFN96" s="8"/>
      <c r="AFO96" s="8"/>
      <c r="AFP96" s="8"/>
      <c r="AFQ96" s="8"/>
      <c r="AFR96" s="8"/>
      <c r="AFS96" s="8"/>
      <c r="AFT96" s="8"/>
      <c r="AFU96" s="8"/>
      <c r="AFV96" s="8"/>
      <c r="AFW96" s="8"/>
      <c r="AFX96" s="8"/>
      <c r="AFY96" s="8"/>
      <c r="AFZ96" s="8"/>
      <c r="AGA96" s="8"/>
      <c r="AGB96" s="8"/>
      <c r="AGC96" s="8"/>
      <c r="AGD96" s="8"/>
      <c r="AGE96" s="8"/>
      <c r="AGF96" s="4"/>
      <c r="AGG96" s="4"/>
      <c r="AGH96" s="4"/>
      <c r="AGI96" s="8"/>
      <c r="AGJ96" s="8"/>
      <c r="AGK96" s="8"/>
      <c r="AGL96" s="8"/>
      <c r="AGM96" s="8"/>
      <c r="AGN96" s="8"/>
      <c r="AGO96" s="8"/>
      <c r="AGP96" s="8"/>
    </row>
    <row r="97" spans="44:874" x14ac:dyDescent="0.3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7"/>
      <c r="WQ97" s="7"/>
      <c r="WR97" s="7"/>
      <c r="WS97" s="7"/>
      <c r="WT97" s="7"/>
      <c r="WU97" s="7"/>
      <c r="WV97" s="7"/>
      <c r="WW97" s="7"/>
      <c r="WX97" s="7"/>
      <c r="WY97" s="7"/>
      <c r="WZ97" s="7"/>
      <c r="XA97" s="7"/>
      <c r="XB97" s="7"/>
      <c r="XC97" s="7"/>
      <c r="XD97" s="7"/>
      <c r="XE97" s="7"/>
      <c r="XF97" s="7"/>
      <c r="XG97" s="7"/>
      <c r="XH97" s="7"/>
      <c r="XI97" s="7"/>
      <c r="XJ97" s="7"/>
      <c r="XK97" s="7"/>
      <c r="XL97" s="7"/>
      <c r="XM97" s="7"/>
      <c r="XN97" s="7"/>
      <c r="XO97" s="7"/>
      <c r="XP97" s="7"/>
      <c r="XQ97" s="7"/>
      <c r="XR97" s="7"/>
      <c r="XS97" s="7"/>
      <c r="XT97" s="7"/>
      <c r="XU97" s="7"/>
      <c r="XV97" s="7"/>
      <c r="XW97" s="7"/>
      <c r="XX97" s="7"/>
      <c r="XY97" s="7"/>
      <c r="XZ97" s="7"/>
      <c r="YA97" s="7"/>
      <c r="YB97" s="7"/>
      <c r="YC97" s="7"/>
      <c r="YD97" s="7"/>
      <c r="YE97" s="7"/>
      <c r="YF97" s="7"/>
      <c r="YG97" s="7"/>
      <c r="YH97" s="7"/>
      <c r="YI97" s="7"/>
      <c r="YJ97" s="7"/>
      <c r="YK97" s="7"/>
      <c r="YL97" s="7"/>
      <c r="YM97" s="7"/>
      <c r="YN97" s="7"/>
      <c r="YO97" s="7"/>
      <c r="YP97" s="27"/>
      <c r="YQ97" s="7"/>
      <c r="YR97" s="7"/>
      <c r="YS97" s="7"/>
      <c r="YT97" s="7"/>
      <c r="YU97" s="7"/>
      <c r="YV97" s="7"/>
      <c r="YW97" s="7"/>
      <c r="YX97" s="7"/>
      <c r="YY97" s="7"/>
      <c r="YZ97" s="7"/>
      <c r="ZA97" s="7"/>
      <c r="ZB97" s="7"/>
      <c r="ZC97" s="7"/>
      <c r="ZD97" s="7"/>
      <c r="ZE97" s="7"/>
      <c r="ZF97" s="7"/>
      <c r="ZG97" s="7"/>
      <c r="ZH97" s="7"/>
      <c r="ZI97" s="7"/>
      <c r="ZJ97" s="7"/>
      <c r="ZK97" s="7"/>
      <c r="ZL97" s="7"/>
      <c r="ZM97" s="7"/>
      <c r="ZN97" s="7"/>
      <c r="ZO97" s="7"/>
      <c r="ZP97" s="7"/>
      <c r="ZQ97" s="7"/>
      <c r="ZR97" s="7"/>
      <c r="ZS97" s="7"/>
      <c r="ZT97" s="7"/>
      <c r="ZU97" s="7"/>
      <c r="ZV97" s="7"/>
      <c r="ZW97" s="7"/>
      <c r="ZX97" s="7"/>
      <c r="ZY97" s="7"/>
      <c r="ZZ97" s="7"/>
      <c r="AAA97" s="7"/>
      <c r="AAB97" s="7"/>
      <c r="AAC97" s="7"/>
      <c r="AAD97" s="7"/>
      <c r="AAE97" s="7"/>
      <c r="AAF97" s="7"/>
      <c r="AAG97" s="7"/>
      <c r="AAH97" s="7"/>
      <c r="AAI97" s="7"/>
      <c r="AAJ97" s="7"/>
      <c r="AAK97" s="7"/>
      <c r="AAL97" s="7"/>
      <c r="AAM97" s="7"/>
      <c r="AAN97" s="7"/>
      <c r="AAO97" s="7"/>
      <c r="AAP97" s="7"/>
      <c r="AAQ97" s="7"/>
      <c r="AAR97" s="7"/>
      <c r="AAS97" s="7"/>
      <c r="AAT97" s="7"/>
      <c r="AAU97" s="7"/>
      <c r="AAV97" s="7"/>
      <c r="AAW97" s="7"/>
      <c r="AAX97" s="7"/>
      <c r="AAY97" s="7"/>
      <c r="AAZ97" s="7"/>
      <c r="ABA97" s="7"/>
      <c r="ABB97" s="7"/>
      <c r="ABC97" s="7"/>
      <c r="ABD97" s="7"/>
      <c r="ABE97" s="7"/>
      <c r="ABF97" s="7"/>
      <c r="ABG97" s="7"/>
      <c r="ABH97" s="7"/>
      <c r="ABI97" s="7"/>
      <c r="ABJ97" s="7"/>
      <c r="ABK97" s="7"/>
      <c r="ABL97" s="7"/>
      <c r="ABM97" s="7"/>
      <c r="ABN97" s="7"/>
      <c r="ABO97" s="7"/>
      <c r="ABP97" s="7"/>
      <c r="ABQ97" s="7"/>
      <c r="ABR97" s="7"/>
      <c r="ABS97" s="7"/>
      <c r="ABT97" s="7"/>
      <c r="ABU97" s="7"/>
      <c r="ABV97" s="7"/>
      <c r="ABW97" s="7"/>
      <c r="ABX97" s="7"/>
      <c r="ABY97" s="7"/>
      <c r="ABZ97" s="7"/>
      <c r="ACA97" s="7"/>
      <c r="ACB97" s="7"/>
      <c r="ACC97" s="7"/>
      <c r="ACD97" s="7"/>
      <c r="ACE97" s="7"/>
      <c r="ACF97" s="7"/>
      <c r="ACG97" s="7"/>
      <c r="ACH97" s="7"/>
      <c r="ACI97" s="7"/>
      <c r="ACJ97" s="7"/>
      <c r="ACK97" s="7"/>
      <c r="ACL97" s="7"/>
      <c r="ACM97" s="7"/>
      <c r="ACN97" s="7"/>
      <c r="ACO97" s="7"/>
      <c r="ACP97" s="7"/>
      <c r="ACQ97" s="7"/>
      <c r="ACR97" s="7"/>
      <c r="ACS97" s="7"/>
      <c r="ACT97" s="7"/>
      <c r="ACU97" s="7"/>
      <c r="ACV97" s="7"/>
      <c r="ACW97" s="7"/>
      <c r="ACX97" s="7"/>
      <c r="ACY97" s="7"/>
      <c r="ACZ97" s="7"/>
      <c r="ADA97" s="7"/>
      <c r="ADB97" s="7"/>
      <c r="ADC97" s="7"/>
      <c r="ADD97" s="7"/>
      <c r="ADE97" s="7"/>
      <c r="ADF97" s="7"/>
      <c r="ADG97" s="7"/>
      <c r="ADH97" s="7"/>
      <c r="ADI97" s="7"/>
      <c r="ADJ97" s="7"/>
      <c r="ADK97" s="7"/>
      <c r="ADL97" s="7"/>
      <c r="ADM97" s="7"/>
      <c r="ADN97" s="7"/>
      <c r="ADO97" s="7"/>
      <c r="ADP97" s="7"/>
      <c r="ADQ97" s="7"/>
      <c r="ADR97" s="8"/>
      <c r="ADS97" s="8"/>
      <c r="ADT97" s="8"/>
      <c r="ADU97" s="8"/>
      <c r="ADV97" s="8"/>
      <c r="ADW97" s="8"/>
      <c r="ADX97" s="8"/>
      <c r="ADY97" s="8"/>
      <c r="ADZ97" s="8"/>
      <c r="AEA97" s="8"/>
      <c r="AEB97" s="8"/>
      <c r="AEC97" s="8"/>
      <c r="AED97" s="8"/>
      <c r="AEE97" s="8"/>
      <c r="AEF97" s="8"/>
      <c r="AEG97" s="8"/>
      <c r="AEH97" s="8"/>
      <c r="AEI97" s="8"/>
      <c r="AEJ97" s="8"/>
      <c r="AEK97" s="8"/>
      <c r="AEL97" s="8"/>
      <c r="AEM97" s="8"/>
      <c r="AEN97" s="8"/>
      <c r="AEO97" s="8"/>
      <c r="AEP97" s="8"/>
      <c r="AEQ97" s="8"/>
      <c r="AER97" s="8"/>
      <c r="AES97" s="8"/>
      <c r="AET97" s="8"/>
      <c r="AEU97" s="8"/>
      <c r="AEV97" s="8"/>
      <c r="AEW97" s="8"/>
      <c r="AEX97" s="8"/>
      <c r="AEY97" s="8"/>
      <c r="AEZ97" s="8"/>
      <c r="AFA97" s="8"/>
      <c r="AFB97" s="8"/>
      <c r="AFC97" s="8"/>
      <c r="AFD97" s="8"/>
      <c r="AFE97" s="8"/>
      <c r="AFF97" s="8"/>
      <c r="AFG97" s="8"/>
      <c r="AFH97" s="8"/>
      <c r="AFI97" s="8"/>
      <c r="AFJ97" s="8"/>
      <c r="AFK97" s="8"/>
      <c r="AFL97" s="8"/>
      <c r="AFM97" s="8"/>
      <c r="AFN97" s="8"/>
      <c r="AFO97" s="8"/>
      <c r="AFP97" s="8"/>
      <c r="AFQ97" s="8"/>
      <c r="AFR97" s="8"/>
      <c r="AFS97" s="8"/>
      <c r="AFT97" s="8"/>
      <c r="AFU97" s="8"/>
      <c r="AFV97" s="8"/>
      <c r="AFW97" s="8"/>
      <c r="AFX97" s="8"/>
      <c r="AFY97" s="8"/>
      <c r="AFZ97" s="8"/>
      <c r="AGA97" s="8"/>
      <c r="AGB97" s="8"/>
      <c r="AGC97" s="8"/>
      <c r="AGD97" s="8"/>
      <c r="AGE97" s="8"/>
      <c r="AGF97" s="4"/>
      <c r="AGG97" s="4"/>
      <c r="AGH97" s="4"/>
      <c r="AGI97" s="8"/>
      <c r="AGJ97" s="8"/>
      <c r="AGK97" s="8"/>
      <c r="AGL97" s="8"/>
      <c r="AGM97" s="8"/>
      <c r="AGN97" s="8"/>
      <c r="AGO97" s="8"/>
      <c r="AGP97" s="8"/>
    </row>
    <row r="98" spans="44:874" x14ac:dyDescent="0.3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2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7"/>
      <c r="ZF98" s="7"/>
      <c r="ZG98" s="7"/>
      <c r="ZH98" s="7"/>
      <c r="ZI98" s="7"/>
      <c r="ZJ98" s="7"/>
      <c r="ZK98" s="7"/>
      <c r="ZL98" s="7"/>
      <c r="ZM98" s="7"/>
      <c r="ZN98" s="7"/>
      <c r="ZO98" s="7"/>
      <c r="ZP98" s="7"/>
      <c r="ZQ98" s="7"/>
      <c r="ZR98" s="7"/>
      <c r="ZS98" s="7"/>
      <c r="ZT98" s="7"/>
      <c r="ZU98" s="7"/>
      <c r="ZV98" s="7"/>
      <c r="ZW98" s="7"/>
      <c r="ZX98" s="7"/>
      <c r="ZY98" s="7"/>
      <c r="ZZ98" s="7"/>
      <c r="AAA98" s="7"/>
      <c r="AAB98" s="7"/>
      <c r="AAC98" s="7"/>
      <c r="AAD98" s="7"/>
      <c r="AAE98" s="7"/>
      <c r="AAF98" s="7"/>
      <c r="AAG98" s="7"/>
      <c r="AAH98" s="7"/>
      <c r="AAI98" s="7"/>
      <c r="AAJ98" s="7"/>
      <c r="AAK98" s="7"/>
      <c r="AAL98" s="7"/>
      <c r="AAM98" s="7"/>
      <c r="AAN98" s="7"/>
      <c r="AAO98" s="7"/>
      <c r="AAP98" s="7"/>
      <c r="AAQ98" s="7"/>
      <c r="AAR98" s="7"/>
      <c r="AAS98" s="7"/>
      <c r="AAT98" s="7"/>
      <c r="AAU98" s="7"/>
      <c r="AAV98" s="7"/>
      <c r="AAW98" s="7"/>
      <c r="AAX98" s="7"/>
      <c r="AAY98" s="7"/>
      <c r="AAZ98" s="7"/>
      <c r="ABA98" s="7"/>
      <c r="ABB98" s="7"/>
      <c r="ABC98" s="7"/>
      <c r="ABD98" s="7"/>
      <c r="ABE98" s="7"/>
      <c r="ABF98" s="7"/>
      <c r="ABG98" s="7"/>
      <c r="ABH98" s="7"/>
      <c r="ABI98" s="7"/>
      <c r="ABJ98" s="7"/>
      <c r="ABK98" s="7"/>
      <c r="ABL98" s="7"/>
      <c r="ABM98" s="7"/>
      <c r="ABN98" s="7"/>
      <c r="ABO98" s="7"/>
      <c r="ABP98" s="7"/>
      <c r="ABQ98" s="7"/>
      <c r="ABR98" s="7"/>
      <c r="ABS98" s="7"/>
      <c r="ABT98" s="7"/>
      <c r="ABU98" s="7"/>
      <c r="ABV98" s="7"/>
      <c r="ABW98" s="7"/>
      <c r="ABX98" s="7"/>
      <c r="ABY98" s="7"/>
      <c r="ABZ98" s="7"/>
      <c r="ACA98" s="7"/>
      <c r="ACB98" s="7"/>
      <c r="ACC98" s="7"/>
      <c r="ACD98" s="7"/>
      <c r="ACE98" s="7"/>
      <c r="ACF98" s="7"/>
      <c r="ACG98" s="7"/>
      <c r="ACH98" s="7"/>
      <c r="ACI98" s="7"/>
      <c r="ACJ98" s="7"/>
      <c r="ACK98" s="7"/>
      <c r="ACL98" s="7"/>
      <c r="ACM98" s="7"/>
      <c r="ACN98" s="7"/>
      <c r="ACO98" s="7"/>
      <c r="ACP98" s="7"/>
      <c r="ACQ98" s="7"/>
      <c r="ACR98" s="7"/>
      <c r="ACS98" s="7"/>
      <c r="ACT98" s="7"/>
      <c r="ACU98" s="7"/>
      <c r="ACV98" s="7"/>
      <c r="ACW98" s="7"/>
      <c r="ACX98" s="7"/>
      <c r="ACY98" s="7"/>
      <c r="ACZ98" s="7"/>
      <c r="ADA98" s="7"/>
      <c r="ADB98" s="7"/>
      <c r="ADC98" s="7"/>
      <c r="ADD98" s="7"/>
      <c r="ADE98" s="7"/>
      <c r="ADF98" s="7"/>
      <c r="ADG98" s="7"/>
      <c r="ADH98" s="7"/>
      <c r="ADI98" s="7"/>
      <c r="ADJ98" s="7"/>
      <c r="ADK98" s="7"/>
      <c r="ADL98" s="7"/>
      <c r="ADM98" s="7"/>
      <c r="ADN98" s="7"/>
      <c r="ADO98" s="7"/>
      <c r="ADP98" s="7"/>
      <c r="ADQ98" s="7"/>
      <c r="ADR98" s="7"/>
      <c r="ADS98" s="7"/>
      <c r="ADT98" s="7"/>
      <c r="ADU98" s="7"/>
      <c r="ADV98" s="7"/>
      <c r="ADW98" s="7"/>
      <c r="ADX98" s="7"/>
      <c r="ADY98" s="7"/>
      <c r="ADZ98" s="7"/>
      <c r="AEA98" s="7"/>
      <c r="AEB98" s="7"/>
      <c r="AEC98" s="7"/>
      <c r="AED98" s="7"/>
      <c r="AEE98" s="7"/>
      <c r="AEF98" s="7"/>
      <c r="AEG98" s="7"/>
      <c r="AEH98" s="7"/>
      <c r="AEI98" s="7"/>
      <c r="AEJ98" s="7"/>
      <c r="AEK98" s="7"/>
      <c r="AEL98" s="7"/>
      <c r="AEM98" s="7"/>
      <c r="AEN98" s="7"/>
      <c r="AEO98" s="7"/>
      <c r="AEP98" s="7"/>
      <c r="AEQ98" s="7"/>
      <c r="AER98" s="7"/>
      <c r="AES98" s="7"/>
      <c r="AET98" s="7"/>
      <c r="AEU98" s="7"/>
      <c r="AEV98" s="7"/>
      <c r="AEW98" s="7"/>
      <c r="AEX98" s="7"/>
      <c r="AEY98" s="7"/>
      <c r="AEZ98" s="7"/>
      <c r="AFA98" s="7"/>
      <c r="AFB98" s="7"/>
      <c r="AFC98" s="7"/>
      <c r="AFD98" s="7"/>
      <c r="AFE98" s="7"/>
      <c r="AFF98" s="7"/>
      <c r="AFG98" s="7"/>
      <c r="AFH98" s="7"/>
      <c r="AFI98" s="7"/>
      <c r="AFJ98" s="7"/>
      <c r="AFK98" s="7"/>
      <c r="AFL98" s="7"/>
      <c r="AFM98" s="7"/>
      <c r="AFN98" s="7"/>
      <c r="AFO98" s="7"/>
      <c r="AFP98" s="7"/>
      <c r="AFQ98" s="7"/>
      <c r="AFR98" s="7"/>
      <c r="AFS98" s="7"/>
      <c r="AFT98" s="7"/>
      <c r="AFU98" s="7"/>
      <c r="AFV98" s="7"/>
      <c r="AFW98" s="7"/>
      <c r="AFX98" s="7"/>
      <c r="AFY98" s="7"/>
      <c r="AFZ98" s="7"/>
      <c r="AGA98" s="7"/>
      <c r="AGB98" s="7"/>
      <c r="AGC98" s="7"/>
      <c r="AGD98" s="7"/>
      <c r="AGE98" s="7"/>
      <c r="AGF98" s="17"/>
      <c r="AGG98" s="17"/>
      <c r="AGH98" s="17"/>
      <c r="AGI98" s="7"/>
      <c r="AGJ98" s="7"/>
      <c r="AGK98" s="7"/>
      <c r="AGL98" s="7"/>
      <c r="AGM98" s="7"/>
      <c r="AGN98" s="7"/>
      <c r="AGO98" s="7"/>
      <c r="AGP98" s="7"/>
    </row>
    <row r="99" spans="44:874" x14ac:dyDescent="0.3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25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3"/>
      <c r="AEU99" s="3"/>
      <c r="AEV99" s="3"/>
      <c r="AEW99" s="3"/>
      <c r="AEX99" s="3"/>
      <c r="AEY99" s="3"/>
      <c r="AEZ99" s="3"/>
      <c r="AFA99" s="3"/>
      <c r="AFB99" s="3"/>
      <c r="AFC99" s="3"/>
      <c r="AFD99" s="3"/>
      <c r="AFE99" s="3"/>
      <c r="AFF99" s="3"/>
      <c r="AFG99" s="3"/>
      <c r="AFH99" s="3"/>
      <c r="AFI99" s="3"/>
      <c r="AFJ99" s="3"/>
      <c r="AFK99" s="3"/>
      <c r="AFL99" s="3"/>
      <c r="AFM99" s="3"/>
      <c r="AFN99" s="3"/>
      <c r="AFO99" s="3"/>
      <c r="AFP99" s="3"/>
      <c r="AFQ99" s="3"/>
      <c r="AFR99" s="3"/>
      <c r="AFS99" s="3"/>
      <c r="AFT99" s="3"/>
      <c r="AFU99" s="3"/>
      <c r="AFV99" s="3"/>
      <c r="AFW99" s="3"/>
      <c r="AFX99" s="3"/>
      <c r="AFY99" s="3"/>
      <c r="AFZ99" s="3"/>
      <c r="AGA99" s="3"/>
      <c r="AGB99" s="3"/>
      <c r="AGC99" s="3"/>
      <c r="AGD99" s="3"/>
      <c r="AGE99" s="3"/>
      <c r="AGF99" s="17"/>
      <c r="AGG99" s="17"/>
      <c r="AGH99" s="17"/>
      <c r="AGI99" s="3"/>
      <c r="AGJ99" s="3"/>
      <c r="AGK99" s="3"/>
      <c r="AGL99" s="3"/>
      <c r="AGM99" s="3"/>
      <c r="AGN99" s="3"/>
      <c r="AGO99" s="3"/>
      <c r="AGP99" s="3"/>
    </row>
    <row r="100" spans="44:874" x14ac:dyDescent="0.3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25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3"/>
      <c r="AGB100" s="3"/>
      <c r="AGC100" s="3"/>
      <c r="AGD100" s="3"/>
      <c r="AGE100" s="3"/>
      <c r="AGF100" s="17"/>
      <c r="AGG100" s="17"/>
      <c r="AGH100" s="17"/>
      <c r="AGI100" s="3"/>
      <c r="AGJ100" s="3"/>
      <c r="AGK100" s="3"/>
      <c r="AGL100" s="3"/>
      <c r="AGM100" s="3"/>
      <c r="AGN100" s="3"/>
      <c r="AGO100" s="3"/>
      <c r="AGP100" s="3"/>
    </row>
    <row r="101" spans="44:874" x14ac:dyDescent="0.3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30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  <c r="ABT101" s="8"/>
      <c r="ABU101" s="8"/>
      <c r="ABV101" s="8"/>
      <c r="ABW101" s="8"/>
      <c r="ABX101" s="8"/>
      <c r="ABY101" s="8"/>
      <c r="ABZ101" s="8"/>
      <c r="ACA101" s="8"/>
      <c r="ACB101" s="8"/>
      <c r="ACC101" s="8"/>
      <c r="ACD101" s="8"/>
      <c r="ACE101" s="8"/>
      <c r="ACF101" s="8"/>
      <c r="ACG101" s="8"/>
      <c r="ACH101" s="8"/>
      <c r="ACI101" s="8"/>
      <c r="ACJ101" s="8"/>
      <c r="ACK101" s="8"/>
      <c r="ACL101" s="8"/>
      <c r="ACM101" s="8"/>
      <c r="ACN101" s="8"/>
      <c r="ACO101" s="8"/>
      <c r="ACP101" s="8"/>
      <c r="ACQ101" s="8"/>
      <c r="ACR101" s="8"/>
      <c r="ACS101" s="8"/>
      <c r="ACT101" s="8"/>
      <c r="ACU101" s="8"/>
      <c r="ACV101" s="8"/>
      <c r="ACW101" s="8"/>
      <c r="ACX101" s="8"/>
      <c r="ACY101" s="8"/>
      <c r="ACZ101" s="8"/>
      <c r="ADA101" s="8"/>
      <c r="ADB101" s="8"/>
      <c r="ADC101" s="8"/>
      <c r="ADD101" s="8"/>
      <c r="ADE101" s="8"/>
      <c r="ADF101" s="8"/>
      <c r="ADG101" s="8"/>
      <c r="ADH101" s="8"/>
      <c r="ADI101" s="8"/>
      <c r="ADJ101" s="8"/>
      <c r="ADK101" s="8"/>
      <c r="ADL101" s="8"/>
      <c r="ADM101" s="8"/>
      <c r="ADN101" s="8"/>
      <c r="ADO101" s="8"/>
      <c r="ADP101" s="8"/>
      <c r="ADQ101" s="8"/>
      <c r="ADR101" s="8"/>
      <c r="ADS101" s="8"/>
      <c r="ADT101" s="8"/>
      <c r="ADU101" s="8"/>
      <c r="ADV101" s="8"/>
      <c r="ADW101" s="8"/>
      <c r="ADX101" s="8"/>
      <c r="ADY101" s="8"/>
      <c r="ADZ101" s="8"/>
      <c r="AEA101" s="8"/>
      <c r="AEB101" s="8"/>
      <c r="AEC101" s="8"/>
      <c r="AED101" s="8"/>
      <c r="AEE101" s="8"/>
      <c r="AEF101" s="8"/>
      <c r="AEG101" s="8"/>
      <c r="AEH101" s="8"/>
      <c r="AEI101" s="8"/>
      <c r="AEJ101" s="8"/>
      <c r="AEK101" s="8"/>
      <c r="AEL101" s="8"/>
      <c r="AEM101" s="8"/>
      <c r="AEN101" s="8"/>
      <c r="AEO101" s="8"/>
      <c r="AEP101" s="8"/>
      <c r="AEQ101" s="8"/>
      <c r="AER101" s="8"/>
      <c r="AES101" s="8"/>
      <c r="AET101" s="8"/>
      <c r="AEU101" s="8"/>
      <c r="AEV101" s="8"/>
      <c r="AEW101" s="8"/>
      <c r="AEX101" s="8"/>
      <c r="AEY101" s="8"/>
      <c r="AEZ101" s="8"/>
      <c r="AFA101" s="8"/>
      <c r="AFB101" s="8"/>
      <c r="AFC101" s="8"/>
      <c r="AFD101" s="8"/>
      <c r="AFE101" s="8"/>
      <c r="AFF101" s="8"/>
      <c r="AFG101" s="8"/>
      <c r="AFH101" s="8"/>
      <c r="AFI101" s="8"/>
      <c r="AFJ101" s="8"/>
      <c r="AFK101" s="8"/>
      <c r="AFL101" s="8"/>
      <c r="AFM101" s="8"/>
      <c r="AFN101" s="8"/>
      <c r="AFO101" s="8"/>
      <c r="AFP101" s="8"/>
      <c r="AFQ101" s="8"/>
      <c r="AFR101" s="8"/>
      <c r="AFS101" s="8"/>
      <c r="AFT101" s="8"/>
      <c r="AFU101" s="8"/>
      <c r="AFV101" s="8"/>
      <c r="AFW101" s="8"/>
      <c r="AFX101" s="8"/>
      <c r="AFY101" s="8"/>
      <c r="AFZ101" s="8"/>
      <c r="AGA101" s="8"/>
      <c r="AGB101" s="8"/>
      <c r="AGC101" s="8"/>
      <c r="AGD101" s="8"/>
      <c r="AGE101" s="8"/>
      <c r="AGF101" s="8"/>
      <c r="AGG101" s="8"/>
      <c r="AGH101" s="8"/>
      <c r="AGI101" s="8"/>
      <c r="AGJ101" s="8"/>
      <c r="AGK101" s="8"/>
      <c r="AGL101" s="8"/>
      <c r="AGM101" s="8"/>
      <c r="AGN101" s="8"/>
      <c r="AGO101" s="8"/>
      <c r="AGP101" s="8"/>
    </row>
    <row r="102" spans="44:874" x14ac:dyDescent="0.3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34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  <c r="ZM102" s="13"/>
      <c r="ZN102" s="13"/>
      <c r="ZO102" s="13"/>
      <c r="ZP102" s="13"/>
      <c r="ZQ102" s="13"/>
      <c r="ZR102" s="13"/>
      <c r="ZS102" s="13"/>
      <c r="ZT102" s="13"/>
      <c r="ZU102" s="13"/>
      <c r="ZV102" s="13"/>
      <c r="ZW102" s="13"/>
      <c r="ZX102" s="13"/>
      <c r="ZY102" s="13"/>
      <c r="ZZ102" s="13"/>
      <c r="AAA102" s="13"/>
      <c r="AAB102" s="13"/>
      <c r="AAC102" s="13"/>
      <c r="AAD102" s="13"/>
      <c r="AAE102" s="13"/>
      <c r="AAF102" s="13"/>
      <c r="AAG102" s="13"/>
      <c r="AAH102" s="13"/>
      <c r="AAI102" s="13"/>
      <c r="AAJ102" s="13"/>
      <c r="AAK102" s="13"/>
      <c r="AAL102" s="13"/>
      <c r="AAM102" s="13"/>
      <c r="AAN102" s="13"/>
      <c r="AAO102" s="13"/>
      <c r="AAP102" s="13"/>
      <c r="AAQ102" s="13"/>
      <c r="AAR102" s="13"/>
      <c r="AAS102" s="13"/>
      <c r="AAT102" s="13"/>
      <c r="AAU102" s="13"/>
      <c r="AAV102" s="13"/>
      <c r="AAW102" s="13"/>
      <c r="AAX102" s="13"/>
      <c r="AAY102" s="13"/>
      <c r="AAZ102" s="13"/>
      <c r="ABA102" s="13"/>
      <c r="ABB102" s="13"/>
      <c r="ABC102" s="13"/>
      <c r="ABD102" s="13"/>
      <c r="ABE102" s="13"/>
      <c r="ABF102" s="13"/>
      <c r="ABG102" s="13"/>
      <c r="ABH102" s="13"/>
      <c r="ABI102" s="13"/>
      <c r="ABJ102" s="13"/>
      <c r="ABK102" s="13"/>
      <c r="ABL102" s="13"/>
      <c r="ABM102" s="13"/>
      <c r="ABN102" s="13"/>
      <c r="ABO102" s="13"/>
      <c r="ABP102" s="13"/>
      <c r="ABQ102" s="13"/>
      <c r="ABR102" s="13"/>
      <c r="ABS102" s="13"/>
      <c r="ABT102" s="13"/>
      <c r="ABU102" s="13"/>
      <c r="ABV102" s="13"/>
      <c r="ABW102" s="13"/>
      <c r="ABX102" s="13"/>
      <c r="ABY102" s="13"/>
      <c r="ABZ102" s="13"/>
      <c r="ACA102" s="13"/>
      <c r="ACB102" s="13"/>
      <c r="ACC102" s="13"/>
      <c r="ACD102" s="13"/>
      <c r="ACE102" s="13"/>
      <c r="ACF102" s="13"/>
      <c r="ACG102" s="13"/>
      <c r="ACH102" s="13"/>
      <c r="ACI102" s="13"/>
      <c r="ACJ102" s="13"/>
      <c r="ACK102" s="13"/>
      <c r="ACL102" s="13"/>
      <c r="ACM102" s="13"/>
      <c r="ACN102" s="13"/>
      <c r="ACO102" s="13"/>
      <c r="ACP102" s="13"/>
      <c r="ACQ102" s="13"/>
      <c r="ACR102" s="13"/>
      <c r="ACS102" s="13"/>
      <c r="ACT102" s="13"/>
      <c r="ACU102" s="13"/>
      <c r="ACV102" s="13"/>
      <c r="ACW102" s="13"/>
      <c r="ACX102" s="13"/>
      <c r="ACY102" s="13"/>
      <c r="ACZ102" s="13"/>
      <c r="ADA102" s="13"/>
      <c r="ADB102" s="13"/>
      <c r="ADC102" s="13"/>
      <c r="ADD102" s="13"/>
      <c r="ADE102" s="13"/>
      <c r="ADF102" s="13"/>
      <c r="ADG102" s="13"/>
      <c r="ADH102" s="13"/>
      <c r="ADI102" s="13"/>
      <c r="ADJ102" s="13"/>
      <c r="ADK102" s="13"/>
      <c r="ADL102" s="13"/>
      <c r="ADM102" s="13"/>
      <c r="ADN102" s="13"/>
      <c r="ADO102" s="13"/>
      <c r="ADP102" s="13"/>
      <c r="ADQ102" s="13"/>
      <c r="ADR102" s="13"/>
      <c r="ADS102" s="13"/>
      <c r="ADT102" s="13"/>
      <c r="ADU102" s="13"/>
      <c r="ADV102" s="13"/>
      <c r="ADW102" s="13"/>
      <c r="ADX102" s="13"/>
      <c r="ADY102" s="13"/>
      <c r="ADZ102" s="13"/>
      <c r="AEA102" s="13"/>
      <c r="AEB102" s="13"/>
      <c r="AEC102" s="13"/>
      <c r="AED102" s="13"/>
      <c r="AEE102" s="13"/>
      <c r="AEF102" s="13"/>
      <c r="AEG102" s="13"/>
      <c r="AEH102" s="13"/>
      <c r="AEI102" s="13"/>
      <c r="AEJ102" s="13"/>
      <c r="AEK102" s="13"/>
      <c r="AEL102" s="13"/>
      <c r="AEM102" s="13"/>
      <c r="AEN102" s="13"/>
      <c r="AEO102" s="13"/>
      <c r="AEP102" s="13"/>
      <c r="AEQ102" s="13"/>
      <c r="AER102" s="13"/>
      <c r="AES102" s="13"/>
      <c r="AET102" s="13"/>
      <c r="AEU102" s="13"/>
      <c r="AEV102" s="13"/>
      <c r="AEW102" s="13"/>
      <c r="AEX102" s="13"/>
      <c r="AEY102" s="13"/>
      <c r="AEZ102" s="13"/>
      <c r="AFA102" s="13"/>
      <c r="AFB102" s="13"/>
      <c r="AFC102" s="13"/>
      <c r="AFD102" s="13"/>
      <c r="AFE102" s="13"/>
      <c r="AFF102" s="13"/>
      <c r="AFG102" s="13"/>
      <c r="AFH102" s="13"/>
      <c r="AFI102" s="13"/>
      <c r="AFJ102" s="13"/>
      <c r="AFK102" s="13"/>
      <c r="AFL102" s="13"/>
      <c r="AFM102" s="13"/>
      <c r="AFN102" s="13"/>
      <c r="AFO102" s="13"/>
      <c r="AFP102" s="13"/>
      <c r="AFQ102" s="13"/>
      <c r="AFR102" s="13"/>
      <c r="AFS102" s="13"/>
      <c r="AFT102" s="13"/>
      <c r="AFU102" s="13"/>
      <c r="AFV102" s="13"/>
      <c r="AFW102" s="13"/>
      <c r="AFX102" s="13"/>
      <c r="AFY102" s="13"/>
      <c r="AFZ102" s="13"/>
      <c r="AGA102" s="13"/>
      <c r="AGB102" s="13"/>
      <c r="AGC102" s="13"/>
      <c r="AGD102" s="13"/>
      <c r="AGE102" s="13"/>
      <c r="AGF102" s="13"/>
      <c r="AGG102" s="13"/>
      <c r="AGH102" s="13"/>
      <c r="AGI102" s="13"/>
      <c r="AGJ102" s="13"/>
      <c r="AGK102" s="13"/>
      <c r="AGL102" s="13"/>
      <c r="AGM102" s="13"/>
      <c r="AGN102" s="13"/>
      <c r="AGO102" s="13"/>
      <c r="AGP102" s="13"/>
    </row>
    <row r="103" spans="44:874" x14ac:dyDescent="0.3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34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  <c r="ZQ103" s="13"/>
      <c r="ZR103" s="13"/>
      <c r="ZS103" s="13"/>
      <c r="ZT103" s="13"/>
      <c r="ZU103" s="13"/>
      <c r="ZV103" s="13"/>
      <c r="ZW103" s="13"/>
      <c r="ZX103" s="13"/>
      <c r="ZY103" s="13"/>
      <c r="ZZ103" s="13"/>
      <c r="AAA103" s="13"/>
      <c r="AAB103" s="13"/>
      <c r="AAC103" s="13"/>
      <c r="AAD103" s="13"/>
      <c r="AAE103" s="13"/>
      <c r="AAF103" s="13"/>
      <c r="AAG103" s="13"/>
      <c r="AAH103" s="13"/>
      <c r="AAI103" s="13"/>
      <c r="AAJ103" s="13"/>
      <c r="AAK103" s="13"/>
      <c r="AAL103" s="13"/>
      <c r="AAM103" s="13"/>
      <c r="AAN103" s="13"/>
      <c r="AAO103" s="13"/>
      <c r="AAP103" s="13"/>
      <c r="AAQ103" s="13"/>
      <c r="AAR103" s="13"/>
      <c r="AAS103" s="13"/>
      <c r="AAT103" s="13"/>
      <c r="AAU103" s="13"/>
      <c r="AAV103" s="13"/>
      <c r="AAW103" s="13"/>
      <c r="AAX103" s="13"/>
      <c r="AAY103" s="13"/>
      <c r="AAZ103" s="13"/>
      <c r="ABA103" s="13"/>
      <c r="ABB103" s="13"/>
      <c r="ABC103" s="13"/>
      <c r="ABD103" s="13"/>
      <c r="ABE103" s="13"/>
      <c r="ABF103" s="13"/>
      <c r="ABG103" s="13"/>
      <c r="ABH103" s="13"/>
      <c r="ABI103" s="13"/>
      <c r="ABJ103" s="13"/>
      <c r="ABK103" s="13"/>
      <c r="ABL103" s="13"/>
      <c r="ABM103" s="13"/>
      <c r="ABN103" s="13"/>
      <c r="ABO103" s="13"/>
      <c r="ABP103" s="13"/>
      <c r="ABQ103" s="13"/>
      <c r="ABR103" s="13"/>
      <c r="ABS103" s="13"/>
      <c r="ABT103" s="13"/>
      <c r="ABU103" s="13"/>
      <c r="ABV103" s="13"/>
      <c r="ABW103" s="13"/>
      <c r="ABX103" s="13"/>
      <c r="ABY103" s="13"/>
      <c r="ABZ103" s="13"/>
      <c r="ACA103" s="13"/>
      <c r="ACB103" s="13"/>
      <c r="ACC103" s="13"/>
      <c r="ACD103" s="13"/>
      <c r="ACE103" s="13"/>
      <c r="ACF103" s="13"/>
      <c r="ACG103" s="13"/>
      <c r="ACH103" s="13"/>
      <c r="ACI103" s="13"/>
      <c r="ACJ103" s="13"/>
      <c r="ACK103" s="13"/>
      <c r="ACL103" s="13"/>
      <c r="ACM103" s="13"/>
      <c r="ACN103" s="13"/>
      <c r="ACO103" s="13"/>
      <c r="ACP103" s="13"/>
      <c r="ACQ103" s="13"/>
      <c r="ACR103" s="13"/>
      <c r="ACS103" s="13"/>
      <c r="ACT103" s="13"/>
      <c r="ACU103" s="13"/>
      <c r="ACV103" s="13"/>
      <c r="ACW103" s="13"/>
      <c r="ACX103" s="13"/>
      <c r="ACY103" s="13"/>
      <c r="ACZ103" s="13"/>
      <c r="ADA103" s="13"/>
      <c r="ADB103" s="13"/>
      <c r="ADC103" s="13"/>
      <c r="ADD103" s="13"/>
      <c r="ADE103" s="13"/>
      <c r="ADF103" s="13"/>
      <c r="ADG103" s="13"/>
      <c r="ADH103" s="13"/>
      <c r="ADI103" s="13"/>
      <c r="ADJ103" s="13"/>
      <c r="ADK103" s="13"/>
      <c r="ADL103" s="13"/>
      <c r="ADM103" s="13"/>
      <c r="ADN103" s="13"/>
      <c r="ADO103" s="13"/>
      <c r="ADP103" s="13"/>
      <c r="ADQ103" s="13"/>
      <c r="ADR103" s="13"/>
      <c r="ADS103" s="13"/>
      <c r="ADT103" s="13"/>
      <c r="ADU103" s="13"/>
      <c r="ADV103" s="13"/>
      <c r="ADW103" s="13"/>
      <c r="ADX103" s="13"/>
      <c r="ADY103" s="13"/>
      <c r="ADZ103" s="13"/>
      <c r="AEA103" s="13"/>
      <c r="AEB103" s="13"/>
      <c r="AEC103" s="13"/>
      <c r="AED103" s="13"/>
      <c r="AEE103" s="13"/>
      <c r="AEF103" s="13"/>
      <c r="AEG103" s="13"/>
      <c r="AEH103" s="13"/>
      <c r="AEI103" s="13"/>
      <c r="AEJ103" s="13"/>
      <c r="AEK103" s="13"/>
      <c r="AEL103" s="13"/>
      <c r="AEM103" s="13"/>
      <c r="AEN103" s="13"/>
      <c r="AEO103" s="13"/>
      <c r="AEP103" s="13"/>
      <c r="AEQ103" s="13"/>
      <c r="AER103" s="13"/>
      <c r="AES103" s="13"/>
      <c r="AET103" s="13"/>
      <c r="AEU103" s="13"/>
      <c r="AEV103" s="13"/>
      <c r="AEW103" s="13"/>
      <c r="AEX103" s="13"/>
      <c r="AEY103" s="13"/>
      <c r="AEZ103" s="13"/>
      <c r="AFA103" s="13"/>
      <c r="AFB103" s="13"/>
      <c r="AFC103" s="13"/>
      <c r="AFD103" s="13"/>
      <c r="AFE103" s="13"/>
      <c r="AFF103" s="13"/>
      <c r="AFG103" s="13"/>
      <c r="AFH103" s="13"/>
      <c r="AFI103" s="13"/>
      <c r="AFJ103" s="13"/>
      <c r="AFK103" s="13"/>
      <c r="AFL103" s="13"/>
      <c r="AFM103" s="13"/>
      <c r="AFN103" s="13"/>
      <c r="AFO103" s="13"/>
      <c r="AFP103" s="13"/>
      <c r="AFQ103" s="13"/>
      <c r="AFR103" s="13"/>
      <c r="AFS103" s="13"/>
      <c r="AFT103" s="13"/>
      <c r="AFU103" s="13"/>
      <c r="AFV103" s="13"/>
      <c r="AFW103" s="13"/>
      <c r="AFX103" s="13"/>
      <c r="AFY103" s="13"/>
      <c r="AFZ103" s="13"/>
      <c r="AGA103" s="13"/>
      <c r="AGB103" s="13"/>
      <c r="AGC103" s="13"/>
      <c r="AGD103" s="13"/>
      <c r="AGE103" s="13"/>
      <c r="AGF103" s="13"/>
      <c r="AGG103" s="13"/>
      <c r="AGH103" s="13"/>
      <c r="AGI103" s="13"/>
      <c r="AGJ103" s="13"/>
      <c r="AGK103" s="13"/>
      <c r="AGL103" s="13"/>
      <c r="AGM103" s="13"/>
      <c r="AGN103" s="13"/>
      <c r="AGO103" s="13"/>
      <c r="AGP103" s="13"/>
    </row>
    <row r="104" spans="44:874" x14ac:dyDescent="0.3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34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  <c r="ZP104" s="13"/>
      <c r="ZQ104" s="13"/>
      <c r="ZR104" s="13"/>
      <c r="ZS104" s="13"/>
      <c r="ZT104" s="13"/>
      <c r="ZU104" s="13"/>
      <c r="ZV104" s="13"/>
      <c r="ZW104" s="13"/>
      <c r="ZX104" s="13"/>
      <c r="ZY104" s="13"/>
      <c r="ZZ104" s="13"/>
      <c r="AAA104" s="13"/>
      <c r="AAB104" s="13"/>
      <c r="AAC104" s="13"/>
      <c r="AAD104" s="13"/>
      <c r="AAE104" s="13"/>
      <c r="AAF104" s="13"/>
      <c r="AAG104" s="13"/>
      <c r="AAH104" s="13"/>
      <c r="AAI104" s="13"/>
      <c r="AAJ104" s="13"/>
      <c r="AAK104" s="13"/>
      <c r="AAL104" s="13"/>
      <c r="AAM104" s="13"/>
      <c r="AAN104" s="13"/>
      <c r="AAO104" s="13"/>
      <c r="AAP104" s="13"/>
      <c r="AAQ104" s="13"/>
      <c r="AAR104" s="13"/>
      <c r="AAS104" s="13"/>
      <c r="AAT104" s="13"/>
      <c r="AAU104" s="13"/>
      <c r="AAV104" s="13"/>
      <c r="AAW104" s="13"/>
      <c r="AAX104" s="13"/>
      <c r="AAY104" s="13"/>
      <c r="AAZ104" s="13"/>
      <c r="ABA104" s="13"/>
      <c r="ABB104" s="13"/>
      <c r="ABC104" s="13"/>
      <c r="ABD104" s="13"/>
      <c r="ABE104" s="13"/>
      <c r="ABF104" s="13"/>
      <c r="ABG104" s="13"/>
      <c r="ABH104" s="13"/>
      <c r="ABI104" s="13"/>
      <c r="ABJ104" s="13"/>
      <c r="ABK104" s="13"/>
      <c r="ABL104" s="13"/>
      <c r="ABM104" s="13"/>
      <c r="ABN104" s="13"/>
      <c r="ABO104" s="13"/>
      <c r="ABP104" s="13"/>
      <c r="ABQ104" s="13"/>
      <c r="ABR104" s="13"/>
      <c r="ABS104" s="13"/>
      <c r="ABT104" s="13"/>
      <c r="ABU104" s="13"/>
      <c r="ABV104" s="13"/>
      <c r="ABW104" s="13"/>
      <c r="ABX104" s="13"/>
      <c r="ABY104" s="13"/>
      <c r="ABZ104" s="13"/>
      <c r="ACA104" s="13"/>
      <c r="ACB104" s="13"/>
      <c r="ACC104" s="13"/>
      <c r="ACD104" s="13"/>
      <c r="ACE104" s="13"/>
      <c r="ACF104" s="13"/>
      <c r="ACG104" s="13"/>
      <c r="ACH104" s="13"/>
      <c r="ACI104" s="13"/>
      <c r="ACJ104" s="13"/>
      <c r="ACK104" s="13"/>
      <c r="ACL104" s="13"/>
      <c r="ACM104" s="13"/>
      <c r="ACN104" s="13"/>
      <c r="ACO104" s="13"/>
      <c r="ACP104" s="13"/>
      <c r="ACQ104" s="13"/>
      <c r="ACR104" s="13"/>
      <c r="ACS104" s="13"/>
      <c r="ACT104" s="13"/>
      <c r="ACU104" s="13"/>
      <c r="ACV104" s="13"/>
      <c r="ACW104" s="13"/>
      <c r="ACX104" s="13"/>
      <c r="ACY104" s="13"/>
      <c r="ACZ104" s="13"/>
      <c r="ADA104" s="13"/>
      <c r="ADB104" s="13"/>
      <c r="ADC104" s="13"/>
      <c r="ADD104" s="13"/>
      <c r="ADE104" s="13"/>
      <c r="ADF104" s="13"/>
      <c r="ADG104" s="13"/>
      <c r="ADH104" s="13"/>
      <c r="ADI104" s="13"/>
      <c r="ADJ104" s="13"/>
      <c r="ADK104" s="13"/>
      <c r="ADL104" s="13"/>
      <c r="ADM104" s="13"/>
      <c r="ADN104" s="13"/>
      <c r="ADO104" s="13"/>
      <c r="ADP104" s="13"/>
      <c r="ADQ104" s="13"/>
      <c r="ADR104" s="13"/>
      <c r="ADS104" s="13"/>
      <c r="ADT104" s="13"/>
      <c r="ADU104" s="13"/>
      <c r="ADV104" s="13"/>
      <c r="ADW104" s="13"/>
      <c r="ADX104" s="13"/>
      <c r="ADY104" s="13"/>
      <c r="ADZ104" s="13"/>
      <c r="AEA104" s="13"/>
      <c r="AEB104" s="13"/>
      <c r="AEC104" s="13"/>
      <c r="AED104" s="13"/>
      <c r="AEE104" s="13"/>
      <c r="AEF104" s="13"/>
      <c r="AEG104" s="13"/>
      <c r="AEH104" s="13"/>
      <c r="AEI104" s="13"/>
      <c r="AEJ104" s="13"/>
      <c r="AEK104" s="13"/>
      <c r="AEL104" s="13"/>
      <c r="AEM104" s="13"/>
      <c r="AEN104" s="13"/>
      <c r="AEO104" s="13"/>
      <c r="AEP104" s="13"/>
      <c r="AEQ104" s="13"/>
      <c r="AER104" s="13"/>
      <c r="AES104" s="13"/>
      <c r="AET104" s="13"/>
      <c r="AEU104" s="13"/>
      <c r="AEV104" s="13"/>
      <c r="AEW104" s="13"/>
      <c r="AEX104" s="13"/>
      <c r="AEY104" s="13"/>
      <c r="AEZ104" s="13"/>
      <c r="AFA104" s="13"/>
      <c r="AFB104" s="13"/>
      <c r="AFC104" s="13"/>
      <c r="AFD104" s="13"/>
      <c r="AFE104" s="13"/>
      <c r="AFF104" s="13"/>
      <c r="AFG104" s="13"/>
      <c r="AFH104" s="13"/>
      <c r="AFI104" s="13"/>
      <c r="AFJ104" s="13"/>
      <c r="AFK104" s="13"/>
      <c r="AFL104" s="13"/>
      <c r="AFM104" s="13"/>
      <c r="AFN104" s="13"/>
      <c r="AFO104" s="13"/>
      <c r="AFP104" s="13"/>
      <c r="AFQ104" s="13"/>
      <c r="AFR104" s="13"/>
      <c r="AFS104" s="13"/>
      <c r="AFT104" s="13"/>
      <c r="AFU104" s="13"/>
      <c r="AFV104" s="13"/>
      <c r="AFW104" s="13"/>
      <c r="AFX104" s="13"/>
      <c r="AFY104" s="13"/>
      <c r="AFZ104" s="13"/>
      <c r="AGA104" s="13"/>
      <c r="AGB104" s="13"/>
      <c r="AGC104" s="13"/>
      <c r="AGD104" s="13"/>
      <c r="AGE104" s="13"/>
      <c r="AGF104" s="13"/>
      <c r="AGG104" s="13"/>
      <c r="AGH104" s="13"/>
      <c r="AGI104" s="13"/>
      <c r="AGJ104" s="13"/>
      <c r="AGK104" s="13"/>
      <c r="AGL104" s="13"/>
      <c r="AGM104" s="13"/>
      <c r="AGN104" s="13"/>
      <c r="AGO104" s="13"/>
      <c r="AGP104" s="13"/>
    </row>
    <row r="105" spans="44:874" x14ac:dyDescent="0.3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34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  <c r="ZN105" s="13"/>
      <c r="ZO105" s="13"/>
      <c r="ZP105" s="13"/>
      <c r="ZQ105" s="13"/>
      <c r="ZR105" s="13"/>
      <c r="ZS105" s="13"/>
      <c r="ZT105" s="13"/>
      <c r="ZU105" s="13"/>
      <c r="ZV105" s="13"/>
      <c r="ZW105" s="13"/>
      <c r="ZX105" s="13"/>
      <c r="ZY105" s="13"/>
      <c r="ZZ105" s="13"/>
      <c r="AAA105" s="13"/>
      <c r="AAB105" s="13"/>
      <c r="AAC105" s="13"/>
      <c r="AAD105" s="13"/>
      <c r="AAE105" s="13"/>
      <c r="AAF105" s="13"/>
      <c r="AAG105" s="13"/>
      <c r="AAH105" s="13"/>
      <c r="AAI105" s="13"/>
      <c r="AAJ105" s="13"/>
      <c r="AAK105" s="13"/>
      <c r="AAL105" s="13"/>
      <c r="AAM105" s="13"/>
      <c r="AAN105" s="13"/>
      <c r="AAO105" s="13"/>
      <c r="AAP105" s="13"/>
      <c r="AAQ105" s="13"/>
      <c r="AAR105" s="13"/>
      <c r="AAS105" s="13"/>
      <c r="AAT105" s="13"/>
      <c r="AAU105" s="13"/>
      <c r="AAV105" s="13"/>
      <c r="AAW105" s="13"/>
      <c r="AAX105" s="13"/>
      <c r="AAY105" s="13"/>
      <c r="AAZ105" s="13"/>
      <c r="ABA105" s="13"/>
      <c r="ABB105" s="13"/>
      <c r="ABC105" s="13"/>
      <c r="ABD105" s="13"/>
      <c r="ABE105" s="13"/>
      <c r="ABF105" s="13"/>
      <c r="ABG105" s="13"/>
      <c r="ABH105" s="13"/>
      <c r="ABI105" s="13"/>
      <c r="ABJ105" s="13"/>
      <c r="ABK105" s="13"/>
      <c r="ABL105" s="13"/>
      <c r="ABM105" s="13"/>
      <c r="ABN105" s="13"/>
      <c r="ABO105" s="13"/>
      <c r="ABP105" s="13"/>
      <c r="ABQ105" s="13"/>
      <c r="ABR105" s="13"/>
      <c r="ABS105" s="13"/>
      <c r="ABT105" s="13"/>
      <c r="ABU105" s="13"/>
      <c r="ABV105" s="13"/>
      <c r="ABW105" s="13"/>
      <c r="ABX105" s="13"/>
      <c r="ABY105" s="13"/>
      <c r="ABZ105" s="13"/>
      <c r="ACA105" s="13"/>
      <c r="ACB105" s="13"/>
      <c r="ACC105" s="13"/>
      <c r="ACD105" s="13"/>
      <c r="ACE105" s="13"/>
      <c r="ACF105" s="13"/>
      <c r="ACG105" s="13"/>
      <c r="ACH105" s="13"/>
      <c r="ACI105" s="13"/>
      <c r="ACJ105" s="13"/>
      <c r="ACK105" s="13"/>
      <c r="ACL105" s="13"/>
      <c r="ACM105" s="13"/>
      <c r="ACN105" s="13"/>
      <c r="ACO105" s="13"/>
      <c r="ACP105" s="13"/>
      <c r="ACQ105" s="13"/>
      <c r="ACR105" s="13"/>
      <c r="ACS105" s="13"/>
      <c r="ACT105" s="13"/>
      <c r="ACU105" s="13"/>
      <c r="ACV105" s="13"/>
      <c r="ACW105" s="13"/>
      <c r="ACX105" s="13"/>
      <c r="ACY105" s="13"/>
      <c r="ACZ105" s="13"/>
      <c r="ADA105" s="13"/>
      <c r="ADB105" s="13"/>
      <c r="ADC105" s="13"/>
      <c r="ADD105" s="13"/>
      <c r="ADE105" s="13"/>
      <c r="ADF105" s="13"/>
      <c r="ADG105" s="13"/>
      <c r="ADH105" s="13"/>
      <c r="ADI105" s="13"/>
      <c r="ADJ105" s="13"/>
      <c r="ADK105" s="13"/>
      <c r="ADL105" s="13"/>
      <c r="ADM105" s="13"/>
      <c r="ADN105" s="13"/>
      <c r="ADO105" s="13"/>
      <c r="ADP105" s="13"/>
      <c r="ADQ105" s="13"/>
      <c r="ADR105" s="13"/>
      <c r="ADS105" s="13"/>
      <c r="ADT105" s="13"/>
      <c r="ADU105" s="13"/>
      <c r="ADV105" s="13"/>
      <c r="ADW105" s="13"/>
      <c r="ADX105" s="13"/>
      <c r="ADY105" s="13"/>
      <c r="ADZ105" s="13"/>
      <c r="AEA105" s="13"/>
      <c r="AEB105" s="13"/>
      <c r="AEC105" s="13"/>
      <c r="AED105" s="13"/>
      <c r="AEE105" s="13"/>
      <c r="AEF105" s="13"/>
      <c r="AEG105" s="13"/>
      <c r="AEH105" s="13"/>
      <c r="AEI105" s="13"/>
      <c r="AEJ105" s="13"/>
      <c r="AEK105" s="13"/>
      <c r="AEL105" s="13"/>
      <c r="AEM105" s="13"/>
      <c r="AEN105" s="13"/>
      <c r="AEO105" s="13"/>
      <c r="AEP105" s="13"/>
      <c r="AEQ105" s="13"/>
      <c r="AER105" s="13"/>
      <c r="AES105" s="13"/>
      <c r="AET105" s="13"/>
      <c r="AEU105" s="13"/>
      <c r="AEV105" s="13"/>
      <c r="AEW105" s="13"/>
      <c r="AEX105" s="13"/>
      <c r="AEY105" s="13"/>
      <c r="AEZ105" s="13"/>
      <c r="AFA105" s="13"/>
      <c r="AFB105" s="13"/>
      <c r="AFC105" s="13"/>
      <c r="AFD105" s="13"/>
      <c r="AFE105" s="13"/>
      <c r="AFF105" s="13"/>
      <c r="AFG105" s="13"/>
      <c r="AFH105" s="13"/>
      <c r="AFI105" s="13"/>
      <c r="AFJ105" s="13"/>
      <c r="AFK105" s="13"/>
      <c r="AFL105" s="13"/>
      <c r="AFM105" s="13"/>
      <c r="AFN105" s="13"/>
      <c r="AFO105" s="13"/>
      <c r="AFP105" s="13"/>
      <c r="AFQ105" s="13"/>
      <c r="AFR105" s="13"/>
      <c r="AFS105" s="13"/>
      <c r="AFT105" s="13"/>
      <c r="AFU105" s="13"/>
      <c r="AFV105" s="13"/>
      <c r="AFW105" s="13"/>
      <c r="AFX105" s="13"/>
      <c r="AFY105" s="13"/>
      <c r="AFZ105" s="13"/>
      <c r="AGA105" s="13"/>
      <c r="AGB105" s="13"/>
      <c r="AGC105" s="13"/>
      <c r="AGD105" s="13"/>
      <c r="AGE105" s="13"/>
      <c r="AGF105" s="13"/>
      <c r="AGG105" s="13"/>
      <c r="AGH105" s="13"/>
      <c r="AGI105" s="13"/>
      <c r="AGJ105" s="13"/>
      <c r="AGK105" s="13"/>
      <c r="AGL105" s="13"/>
      <c r="AGM105" s="13"/>
      <c r="AGN105" s="13"/>
      <c r="AGO105" s="13"/>
      <c r="AGP105" s="13"/>
    </row>
    <row r="106" spans="44:874" x14ac:dyDescent="0.3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31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  <c r="ZN106" s="15"/>
      <c r="ZO106" s="15"/>
      <c r="ZP106" s="15"/>
      <c r="ZQ106" s="15"/>
      <c r="ZR106" s="15"/>
      <c r="ZS106" s="15"/>
      <c r="ZT106" s="15"/>
      <c r="ZU106" s="15"/>
      <c r="ZV106" s="15"/>
      <c r="ZW106" s="15"/>
      <c r="ZX106" s="15"/>
      <c r="ZY106" s="15"/>
      <c r="ZZ106" s="15"/>
      <c r="AAA106" s="15"/>
      <c r="AAB106" s="15"/>
      <c r="AAC106" s="15"/>
      <c r="AAD106" s="15"/>
      <c r="AAE106" s="15"/>
      <c r="AAF106" s="15"/>
      <c r="AAG106" s="15"/>
      <c r="AAH106" s="15"/>
      <c r="AAI106" s="15"/>
      <c r="AAJ106" s="15"/>
      <c r="AAK106" s="15"/>
      <c r="AAL106" s="15"/>
      <c r="AAM106" s="15"/>
      <c r="AAN106" s="15"/>
      <c r="AAO106" s="15"/>
      <c r="AAP106" s="15"/>
      <c r="AAQ106" s="15"/>
      <c r="AAR106" s="15"/>
      <c r="AAS106" s="15"/>
      <c r="AAT106" s="15"/>
      <c r="AAU106" s="15"/>
      <c r="AAV106" s="15"/>
      <c r="AAW106" s="15"/>
      <c r="AAX106" s="15"/>
      <c r="AAY106" s="15"/>
      <c r="AAZ106" s="15"/>
      <c r="ABA106" s="15"/>
      <c r="ABB106" s="15"/>
      <c r="ABC106" s="15"/>
      <c r="ABD106" s="15"/>
      <c r="ABE106" s="15"/>
      <c r="ABF106" s="15"/>
      <c r="ABG106" s="15"/>
      <c r="ABH106" s="15"/>
      <c r="ABI106" s="15"/>
      <c r="ABJ106" s="15"/>
      <c r="ABK106" s="15"/>
      <c r="ABL106" s="15"/>
      <c r="ABM106" s="15"/>
      <c r="ABN106" s="15"/>
      <c r="ABO106" s="15"/>
      <c r="ABP106" s="15"/>
      <c r="ABQ106" s="15"/>
      <c r="ABR106" s="15"/>
      <c r="ABS106" s="15"/>
      <c r="ABT106" s="15"/>
      <c r="ABU106" s="15"/>
      <c r="ABV106" s="15"/>
      <c r="ABW106" s="15"/>
      <c r="ABX106" s="15"/>
      <c r="ABY106" s="15"/>
      <c r="ABZ106" s="15"/>
      <c r="ACA106" s="15"/>
      <c r="ACB106" s="15"/>
      <c r="ACC106" s="15"/>
      <c r="ACD106" s="15"/>
      <c r="ACE106" s="15"/>
      <c r="ACF106" s="15"/>
      <c r="ACG106" s="15"/>
      <c r="ACH106" s="15"/>
      <c r="ACI106" s="15"/>
      <c r="ACJ106" s="15"/>
      <c r="ACK106" s="15"/>
      <c r="ACL106" s="15"/>
      <c r="ACM106" s="15"/>
      <c r="ACN106" s="15"/>
      <c r="ACO106" s="15"/>
      <c r="ACP106" s="15"/>
      <c r="ACQ106" s="15"/>
      <c r="ACR106" s="15"/>
      <c r="ACS106" s="15"/>
      <c r="ACT106" s="15"/>
      <c r="ACU106" s="15"/>
      <c r="ACV106" s="15"/>
      <c r="ACW106" s="15"/>
      <c r="ACX106" s="15"/>
      <c r="ACY106" s="15"/>
      <c r="ACZ106" s="15"/>
      <c r="ADA106" s="15"/>
      <c r="ADB106" s="15"/>
      <c r="ADC106" s="15"/>
      <c r="ADD106" s="15"/>
      <c r="ADE106" s="15"/>
      <c r="ADF106" s="15"/>
      <c r="ADG106" s="15"/>
      <c r="ADH106" s="15"/>
      <c r="ADI106" s="15"/>
      <c r="ADJ106" s="15"/>
      <c r="ADK106" s="15"/>
      <c r="ADL106" s="15"/>
      <c r="ADM106" s="15"/>
      <c r="ADN106" s="15"/>
      <c r="ADO106" s="15"/>
      <c r="ADP106" s="15"/>
      <c r="ADQ106" s="15"/>
      <c r="ADR106" s="15"/>
      <c r="ADS106" s="15"/>
      <c r="ADT106" s="15"/>
      <c r="ADU106" s="15"/>
      <c r="ADV106" s="15"/>
      <c r="ADW106" s="15"/>
      <c r="ADX106" s="15"/>
      <c r="ADY106" s="15"/>
      <c r="ADZ106" s="15"/>
      <c r="AEA106" s="15"/>
      <c r="AEB106" s="15"/>
      <c r="AEC106" s="15"/>
      <c r="AED106" s="15"/>
      <c r="AEE106" s="15"/>
      <c r="AEF106" s="15"/>
      <c r="AEG106" s="15"/>
      <c r="AEH106" s="15"/>
      <c r="AEI106" s="15"/>
      <c r="AEJ106" s="15"/>
      <c r="AEK106" s="15"/>
      <c r="AEL106" s="15"/>
      <c r="AEM106" s="15"/>
      <c r="AEN106" s="15"/>
      <c r="AEO106" s="15"/>
      <c r="AEP106" s="15"/>
      <c r="AEQ106" s="15"/>
      <c r="AER106" s="15"/>
      <c r="AES106" s="15"/>
      <c r="AET106" s="15"/>
      <c r="AEU106" s="15"/>
      <c r="AEV106" s="15"/>
      <c r="AEW106" s="15"/>
      <c r="AEX106" s="15"/>
      <c r="AEY106" s="15"/>
      <c r="AEZ106" s="15"/>
      <c r="AFA106" s="15"/>
      <c r="AFB106" s="15"/>
      <c r="AFC106" s="15"/>
      <c r="AFD106" s="15"/>
      <c r="AFE106" s="15"/>
      <c r="AFF106" s="15"/>
      <c r="AFG106" s="15"/>
      <c r="AFH106" s="15"/>
      <c r="AFI106" s="15"/>
      <c r="AFJ106" s="15"/>
      <c r="AFK106" s="15"/>
      <c r="AFL106" s="15"/>
      <c r="AFM106" s="15"/>
      <c r="AFN106" s="15"/>
      <c r="AFO106" s="15"/>
      <c r="AFP106" s="15"/>
      <c r="AFQ106" s="15"/>
      <c r="AFR106" s="15"/>
      <c r="AFS106" s="15"/>
      <c r="AFT106" s="15"/>
      <c r="AFU106" s="15"/>
      <c r="AFV106" s="15"/>
      <c r="AFW106" s="15"/>
      <c r="AFX106" s="15"/>
      <c r="AFY106" s="15"/>
      <c r="AFZ106" s="15"/>
      <c r="AGA106" s="15"/>
      <c r="AGB106" s="15"/>
      <c r="AGC106" s="15"/>
      <c r="AGD106" s="15"/>
      <c r="AGE106" s="15"/>
      <c r="AGF106" s="15"/>
      <c r="AGG106" s="15"/>
      <c r="AGH106" s="15"/>
      <c r="AGI106" s="15"/>
      <c r="AGJ106" s="15"/>
      <c r="AGK106" s="15"/>
      <c r="AGL106" s="15"/>
      <c r="AGM106" s="15"/>
      <c r="AGN106" s="15"/>
      <c r="AGO106" s="15"/>
      <c r="AGP106" s="15"/>
    </row>
    <row r="107" spans="44:874" x14ac:dyDescent="0.3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32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  <c r="ZP107" s="17"/>
      <c r="ZQ107" s="17"/>
      <c r="ZR107" s="17"/>
      <c r="ZS107" s="17"/>
      <c r="ZT107" s="17"/>
      <c r="ZU107" s="17"/>
      <c r="ZV107" s="17"/>
      <c r="ZW107" s="17"/>
      <c r="ZX107" s="17"/>
      <c r="ZY107" s="17"/>
      <c r="ZZ107" s="17"/>
      <c r="AAA107" s="17"/>
      <c r="AAB107" s="17"/>
      <c r="AAC107" s="17"/>
      <c r="AAD107" s="17"/>
      <c r="AAE107" s="17"/>
      <c r="AAF107" s="17"/>
      <c r="AAG107" s="17"/>
      <c r="AAH107" s="17"/>
      <c r="AAI107" s="17"/>
      <c r="AAJ107" s="17"/>
      <c r="AAK107" s="17"/>
      <c r="AAL107" s="17"/>
      <c r="AAM107" s="17"/>
      <c r="AAN107" s="17"/>
      <c r="AAO107" s="17"/>
      <c r="AAP107" s="17"/>
      <c r="AAQ107" s="17"/>
      <c r="AAR107" s="17"/>
      <c r="AAS107" s="17"/>
      <c r="AAT107" s="17"/>
      <c r="AAU107" s="17"/>
      <c r="AAV107" s="17"/>
      <c r="AAW107" s="17"/>
      <c r="AAX107" s="17"/>
      <c r="AAY107" s="17"/>
      <c r="AAZ107" s="17"/>
      <c r="ABA107" s="17"/>
      <c r="ABB107" s="17"/>
      <c r="ABC107" s="17"/>
      <c r="ABD107" s="17"/>
      <c r="ABE107" s="17"/>
      <c r="ABF107" s="17"/>
      <c r="ABG107" s="17"/>
      <c r="ABH107" s="17"/>
      <c r="ABI107" s="17"/>
      <c r="ABJ107" s="17"/>
      <c r="ABK107" s="17"/>
      <c r="ABL107" s="17"/>
      <c r="ABM107" s="17"/>
      <c r="ABN107" s="17"/>
      <c r="ABO107" s="17"/>
      <c r="ABP107" s="17"/>
      <c r="ABQ107" s="17"/>
      <c r="ABR107" s="17"/>
      <c r="ABS107" s="17"/>
      <c r="ABT107" s="17"/>
      <c r="ABU107" s="17"/>
      <c r="ABV107" s="17"/>
      <c r="ABW107" s="17"/>
      <c r="ABX107" s="17"/>
      <c r="ABY107" s="17"/>
      <c r="ABZ107" s="17"/>
      <c r="ACA107" s="17"/>
      <c r="ACB107" s="17"/>
      <c r="ACC107" s="17"/>
      <c r="ACD107" s="17"/>
      <c r="ACE107" s="17"/>
      <c r="ACF107" s="17"/>
      <c r="ACG107" s="17"/>
      <c r="ACH107" s="17"/>
      <c r="ACI107" s="17"/>
      <c r="ACJ107" s="17"/>
      <c r="ACK107" s="17"/>
      <c r="ACL107" s="17"/>
      <c r="ACM107" s="17"/>
      <c r="ACN107" s="17"/>
      <c r="ACO107" s="17"/>
      <c r="ACP107" s="17"/>
      <c r="ACQ107" s="17"/>
      <c r="ACR107" s="17"/>
      <c r="ACS107" s="17"/>
      <c r="ACT107" s="17"/>
      <c r="ACU107" s="17"/>
      <c r="ACV107" s="17"/>
      <c r="ACW107" s="17"/>
      <c r="ACX107" s="17"/>
      <c r="ACY107" s="17"/>
      <c r="ACZ107" s="17"/>
      <c r="ADA107" s="17"/>
      <c r="ADB107" s="17"/>
      <c r="ADC107" s="17"/>
      <c r="ADD107" s="17"/>
      <c r="ADE107" s="17"/>
      <c r="ADF107" s="17"/>
      <c r="ADG107" s="17"/>
      <c r="ADH107" s="17"/>
      <c r="ADI107" s="17"/>
      <c r="ADJ107" s="17"/>
      <c r="ADK107" s="17"/>
      <c r="ADL107" s="17"/>
      <c r="ADM107" s="17"/>
      <c r="ADN107" s="17"/>
      <c r="ADO107" s="17"/>
      <c r="ADP107" s="17"/>
      <c r="ADQ107" s="17"/>
      <c r="ADR107" s="17"/>
      <c r="ADS107" s="17"/>
      <c r="ADT107" s="17"/>
      <c r="ADU107" s="17"/>
      <c r="ADV107" s="17"/>
      <c r="ADW107" s="17"/>
      <c r="ADX107" s="17"/>
      <c r="ADY107" s="17"/>
      <c r="ADZ107" s="17"/>
      <c r="AEA107" s="17"/>
      <c r="AEB107" s="17"/>
      <c r="AEC107" s="17"/>
      <c r="AED107" s="17"/>
      <c r="AEE107" s="17"/>
      <c r="AEF107" s="17"/>
      <c r="AEG107" s="17"/>
      <c r="AEH107" s="17"/>
      <c r="AEI107" s="17"/>
      <c r="AEJ107" s="17"/>
      <c r="AEK107" s="17"/>
      <c r="AEL107" s="17"/>
      <c r="AEM107" s="17"/>
      <c r="AEN107" s="17"/>
      <c r="AEO107" s="17"/>
      <c r="AEP107" s="17"/>
      <c r="AEQ107" s="17"/>
      <c r="AER107" s="17"/>
      <c r="AES107" s="17"/>
      <c r="AET107" s="17"/>
      <c r="AEU107" s="17"/>
      <c r="AEV107" s="17"/>
      <c r="AEW107" s="17"/>
      <c r="AEX107" s="17"/>
      <c r="AEY107" s="17"/>
      <c r="AEZ107" s="17"/>
      <c r="AFA107" s="17"/>
      <c r="AFB107" s="17"/>
      <c r="AFC107" s="17"/>
      <c r="AFD107" s="17"/>
      <c r="AFE107" s="17"/>
      <c r="AFF107" s="17"/>
      <c r="AFG107" s="17"/>
      <c r="AFH107" s="17"/>
      <c r="AFI107" s="17"/>
      <c r="AFJ107" s="17"/>
      <c r="AFK107" s="17"/>
      <c r="AFL107" s="17"/>
      <c r="AFM107" s="17"/>
      <c r="AFN107" s="17"/>
      <c r="AFO107" s="17"/>
      <c r="AFP107" s="17"/>
      <c r="AFQ107" s="17"/>
      <c r="AFR107" s="17"/>
      <c r="AFS107" s="17"/>
      <c r="AFT107" s="17"/>
      <c r="AFU107" s="17"/>
      <c r="AFV107" s="17"/>
      <c r="AFW107" s="17"/>
      <c r="AFX107" s="17"/>
      <c r="AFY107" s="17"/>
      <c r="AFZ107" s="17"/>
      <c r="AGA107" s="17"/>
      <c r="AGB107" s="17"/>
      <c r="AGC107" s="17"/>
      <c r="AGD107" s="17"/>
      <c r="AGE107" s="17"/>
      <c r="AGF107" s="17"/>
      <c r="AGG107" s="17"/>
      <c r="AGH107" s="17"/>
      <c r="AGI107" s="17"/>
      <c r="AGJ107" s="17"/>
      <c r="AGK107" s="17"/>
      <c r="AGL107" s="17"/>
      <c r="AGM107" s="17"/>
      <c r="AGN107" s="17"/>
      <c r="AGO107" s="17"/>
      <c r="AGP107" s="17"/>
    </row>
    <row r="108" spans="44:874" x14ac:dyDescent="0.3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26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  <c r="ZY108" s="4"/>
      <c r="ZZ108" s="4"/>
      <c r="AAA108" s="4"/>
      <c r="AAB108" s="4"/>
      <c r="AAC108" s="4"/>
      <c r="AAD108" s="4"/>
      <c r="AAE108" s="4"/>
      <c r="AAF108" s="4"/>
      <c r="AAG108" s="4"/>
      <c r="AAH108" s="4"/>
      <c r="AAI108" s="4"/>
      <c r="AAJ108" s="4"/>
      <c r="AAK108" s="4"/>
      <c r="AAL108" s="4"/>
      <c r="AAM108" s="4"/>
      <c r="AAN108" s="4"/>
      <c r="AAO108" s="4"/>
      <c r="AAP108" s="4"/>
      <c r="AAQ108" s="4"/>
      <c r="AAR108" s="4"/>
      <c r="AAS108" s="4"/>
      <c r="AAT108" s="4"/>
      <c r="AAU108" s="4"/>
      <c r="AAV108" s="4"/>
      <c r="AAW108" s="4"/>
      <c r="AAX108" s="4"/>
      <c r="AAY108" s="4"/>
      <c r="AAZ108" s="4"/>
      <c r="ABA108" s="4"/>
      <c r="ABB108" s="4"/>
      <c r="ABC108" s="4"/>
      <c r="ABD108" s="4"/>
      <c r="ABE108" s="4"/>
      <c r="ABF108" s="4"/>
      <c r="ABG108" s="4"/>
      <c r="ABH108" s="4"/>
      <c r="ABI108" s="4"/>
      <c r="ABJ108" s="4"/>
      <c r="ABK108" s="4"/>
      <c r="ABL108" s="4"/>
      <c r="ABM108" s="4"/>
      <c r="ABN108" s="4"/>
      <c r="ABO108" s="4"/>
      <c r="ABP108" s="4"/>
      <c r="ABQ108" s="4"/>
      <c r="ABR108" s="4"/>
      <c r="ABS108" s="4"/>
      <c r="ABT108" s="4"/>
      <c r="ABU108" s="4"/>
      <c r="ABV108" s="4"/>
      <c r="ABW108" s="4"/>
      <c r="ABX108" s="4"/>
      <c r="ABY108" s="4"/>
      <c r="ABZ108" s="4"/>
      <c r="ACA108" s="4"/>
      <c r="ACB108" s="4"/>
      <c r="ACC108" s="4"/>
      <c r="ACD108" s="4"/>
      <c r="ACE108" s="4"/>
      <c r="ACF108" s="4"/>
      <c r="ACG108" s="4"/>
      <c r="ACH108" s="4"/>
      <c r="ACI108" s="4"/>
      <c r="ACJ108" s="4"/>
      <c r="ACK108" s="4"/>
      <c r="ACL108" s="4"/>
      <c r="ACM108" s="4"/>
      <c r="ACN108" s="4"/>
      <c r="ACO108" s="4"/>
      <c r="ACP108" s="4"/>
      <c r="ACQ108" s="4"/>
      <c r="ACR108" s="4"/>
      <c r="ACS108" s="4"/>
      <c r="ACT108" s="4"/>
      <c r="ACU108" s="4"/>
      <c r="ACV108" s="4"/>
      <c r="ACW108" s="4"/>
      <c r="ACX108" s="4"/>
      <c r="ACY108" s="4"/>
      <c r="ACZ108" s="4"/>
      <c r="ADA108" s="4"/>
      <c r="ADB108" s="4"/>
      <c r="ADC108" s="4"/>
      <c r="ADD108" s="4"/>
      <c r="ADE108" s="4"/>
      <c r="ADF108" s="4"/>
      <c r="ADG108" s="4"/>
      <c r="ADH108" s="4"/>
      <c r="ADI108" s="4"/>
      <c r="ADJ108" s="4"/>
      <c r="ADK108" s="4"/>
      <c r="ADL108" s="4"/>
      <c r="ADM108" s="4"/>
      <c r="ADN108" s="4"/>
      <c r="ADO108" s="4"/>
      <c r="ADP108" s="4"/>
      <c r="ADQ108" s="4"/>
      <c r="ADR108" s="4"/>
      <c r="ADS108" s="4"/>
      <c r="ADT108" s="4"/>
      <c r="ADU108" s="4"/>
      <c r="ADV108" s="4"/>
      <c r="ADW108" s="4"/>
      <c r="ADX108" s="4"/>
      <c r="ADY108" s="4"/>
      <c r="ADZ108" s="4"/>
      <c r="AEA108" s="4"/>
      <c r="AEB108" s="4"/>
      <c r="AEC108" s="4"/>
      <c r="AED108" s="4"/>
      <c r="AEE108" s="4"/>
      <c r="AEF108" s="4"/>
      <c r="AEG108" s="4"/>
      <c r="AEH108" s="4"/>
      <c r="AEI108" s="4"/>
      <c r="AEJ108" s="4"/>
      <c r="AEK108" s="4"/>
      <c r="AEL108" s="4"/>
      <c r="AEM108" s="4"/>
      <c r="AEN108" s="4"/>
      <c r="AEO108" s="4"/>
      <c r="AEP108" s="4"/>
      <c r="AEQ108" s="4"/>
      <c r="AER108" s="4"/>
      <c r="AES108" s="4"/>
      <c r="AET108" s="4"/>
      <c r="AEU108" s="4"/>
      <c r="AEV108" s="4"/>
      <c r="AEW108" s="4"/>
      <c r="AEX108" s="4"/>
      <c r="AEY108" s="4"/>
      <c r="AEZ108" s="4"/>
      <c r="AFA108" s="4"/>
      <c r="AFB108" s="4"/>
      <c r="AFC108" s="4"/>
      <c r="AFD108" s="4"/>
      <c r="AFE108" s="4"/>
      <c r="AFF108" s="4"/>
      <c r="AFG108" s="4"/>
      <c r="AFH108" s="4"/>
      <c r="AFI108" s="4"/>
      <c r="AFJ108" s="4"/>
      <c r="AFK108" s="4"/>
      <c r="AFL108" s="4"/>
      <c r="AFM108" s="4"/>
      <c r="AFN108" s="4"/>
      <c r="AFO108" s="4"/>
      <c r="AFP108" s="4"/>
      <c r="AFQ108" s="4"/>
      <c r="AFR108" s="4"/>
      <c r="AFS108" s="4"/>
      <c r="AFT108" s="4"/>
      <c r="AFU108" s="4"/>
      <c r="AFV108" s="4"/>
      <c r="AFW108" s="4"/>
      <c r="AFX108" s="4"/>
      <c r="AFY108" s="4"/>
      <c r="AFZ108" s="4"/>
      <c r="AGA108" s="4"/>
      <c r="AGB108" s="4"/>
      <c r="AGC108" s="4"/>
      <c r="AGD108" s="4"/>
      <c r="AGE108" s="4"/>
      <c r="AGF108" s="4"/>
      <c r="AGG108" s="4"/>
      <c r="AGH108" s="4"/>
      <c r="AGI108" s="4"/>
      <c r="AGJ108" s="4"/>
      <c r="AGK108" s="4"/>
      <c r="AGL108" s="4"/>
      <c r="AGM108" s="4"/>
      <c r="AGN108" s="4"/>
      <c r="AGO108" s="4"/>
      <c r="AGP108" s="4"/>
    </row>
    <row r="109" spans="44:874" x14ac:dyDescent="0.3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7"/>
      <c r="WP109" s="7"/>
      <c r="WQ109" s="7"/>
      <c r="WR109" s="7"/>
      <c r="WS109" s="7"/>
      <c r="WT109" s="7"/>
      <c r="WU109" s="7"/>
      <c r="WV109" s="7"/>
      <c r="WW109" s="7"/>
      <c r="WX109" s="7"/>
      <c r="WY109" s="7"/>
      <c r="WZ109" s="7"/>
      <c r="XA109" s="7"/>
      <c r="XB109" s="7"/>
      <c r="XC109" s="7"/>
      <c r="XD109" s="7"/>
      <c r="XE109" s="7"/>
      <c r="XF109" s="7"/>
      <c r="XG109" s="7"/>
      <c r="XH109" s="7"/>
      <c r="XI109" s="7"/>
      <c r="XJ109" s="7"/>
      <c r="XK109" s="7"/>
      <c r="XL109" s="7"/>
      <c r="XM109" s="7"/>
      <c r="XN109" s="7"/>
      <c r="XO109" s="7"/>
      <c r="XP109" s="7"/>
      <c r="XQ109" s="7"/>
      <c r="XR109" s="7"/>
      <c r="XS109" s="7"/>
      <c r="XT109" s="7"/>
      <c r="XU109" s="7"/>
      <c r="XV109" s="7"/>
      <c r="XW109" s="7"/>
      <c r="XX109" s="7"/>
      <c r="XY109" s="7"/>
      <c r="XZ109" s="7"/>
      <c r="YA109" s="7"/>
      <c r="YB109" s="7"/>
      <c r="YC109" s="7"/>
      <c r="YD109" s="7"/>
      <c r="YE109" s="7"/>
      <c r="YF109" s="7"/>
      <c r="YG109" s="7"/>
      <c r="YH109" s="7"/>
      <c r="YI109" s="7"/>
      <c r="YJ109" s="7"/>
      <c r="YK109" s="7"/>
      <c r="YL109" s="7"/>
      <c r="YM109" s="7"/>
      <c r="YN109" s="7"/>
      <c r="YO109" s="7"/>
      <c r="YP109" s="27"/>
      <c r="YQ109" s="7"/>
      <c r="YR109" s="7"/>
      <c r="YS109" s="7"/>
      <c r="YT109" s="7"/>
      <c r="YU109" s="7"/>
      <c r="YV109" s="7"/>
      <c r="YW109" s="7"/>
      <c r="YX109" s="7"/>
      <c r="YY109" s="7"/>
      <c r="YZ109" s="7"/>
      <c r="ZA109" s="7"/>
      <c r="ZB109" s="7"/>
      <c r="ZC109" s="7"/>
      <c r="ZD109" s="7"/>
      <c r="ZE109" s="7"/>
      <c r="ZF109" s="7"/>
      <c r="ZG109" s="7"/>
      <c r="ZH109" s="7"/>
      <c r="ZI109" s="7"/>
      <c r="ZJ109" s="7"/>
      <c r="ZK109" s="7"/>
      <c r="ZL109" s="7"/>
      <c r="ZM109" s="7"/>
      <c r="ZN109" s="7"/>
      <c r="ZO109" s="7"/>
      <c r="ZP109" s="7"/>
      <c r="ZQ109" s="7"/>
      <c r="ZR109" s="7"/>
      <c r="ZS109" s="7"/>
      <c r="ZT109" s="7"/>
      <c r="ZU109" s="7"/>
      <c r="ZV109" s="7"/>
      <c r="ZW109" s="7"/>
      <c r="ZX109" s="7"/>
      <c r="ZY109" s="7"/>
      <c r="ZZ109" s="7"/>
      <c r="AAA109" s="7"/>
      <c r="AAB109" s="7"/>
      <c r="AAC109" s="7"/>
      <c r="AAD109" s="7"/>
      <c r="AAE109" s="7"/>
      <c r="AAF109" s="7"/>
      <c r="AAG109" s="7"/>
      <c r="AAH109" s="7"/>
      <c r="AAI109" s="7"/>
      <c r="AAJ109" s="7"/>
      <c r="AAK109" s="7"/>
      <c r="AAL109" s="7"/>
      <c r="AAM109" s="7"/>
      <c r="AAN109" s="7"/>
      <c r="AAO109" s="7"/>
      <c r="AAP109" s="7"/>
      <c r="AAQ109" s="7"/>
      <c r="AAR109" s="7"/>
      <c r="AAS109" s="7"/>
      <c r="AAT109" s="7"/>
      <c r="AAU109" s="7"/>
      <c r="AAV109" s="7"/>
      <c r="AAW109" s="7"/>
      <c r="AAX109" s="7"/>
      <c r="AAY109" s="7"/>
      <c r="AAZ109" s="7"/>
      <c r="ABA109" s="7"/>
      <c r="ABB109" s="7"/>
      <c r="ABC109" s="7"/>
      <c r="ABD109" s="7"/>
      <c r="ABE109" s="7"/>
      <c r="ABF109" s="7"/>
      <c r="ABG109" s="7"/>
      <c r="ABH109" s="7"/>
      <c r="ABI109" s="7"/>
      <c r="ABJ109" s="7"/>
      <c r="ABK109" s="7"/>
      <c r="ABL109" s="7"/>
      <c r="ABM109" s="7"/>
      <c r="ABN109" s="7"/>
      <c r="ABO109" s="7"/>
      <c r="ABP109" s="7"/>
      <c r="ABQ109" s="7"/>
      <c r="ABR109" s="7"/>
      <c r="ABS109" s="7"/>
      <c r="ABT109" s="7"/>
      <c r="ABU109" s="7"/>
      <c r="ABV109" s="7"/>
      <c r="ABW109" s="7"/>
      <c r="ABX109" s="7"/>
      <c r="ABY109" s="7"/>
      <c r="ABZ109" s="7"/>
      <c r="ACA109" s="7"/>
      <c r="ACB109" s="7"/>
      <c r="ACC109" s="7"/>
      <c r="ACD109" s="7"/>
      <c r="ACE109" s="7"/>
      <c r="ACF109" s="7"/>
      <c r="ACG109" s="7"/>
      <c r="ACH109" s="7"/>
      <c r="ACI109" s="7"/>
      <c r="ACJ109" s="7"/>
      <c r="ACK109" s="7"/>
      <c r="ACL109" s="7"/>
      <c r="ACM109" s="7"/>
      <c r="ACN109" s="7"/>
      <c r="ACO109" s="7"/>
      <c r="ACP109" s="7"/>
      <c r="ACQ109" s="7"/>
      <c r="ACR109" s="7"/>
      <c r="ACS109" s="7"/>
      <c r="ACT109" s="7"/>
      <c r="ACU109" s="7"/>
      <c r="ACV109" s="7"/>
      <c r="ACW109" s="7"/>
      <c r="ACX109" s="7"/>
      <c r="ACY109" s="7"/>
      <c r="ACZ109" s="7"/>
      <c r="ADA109" s="7"/>
      <c r="ADB109" s="7"/>
      <c r="ADC109" s="7"/>
      <c r="ADD109" s="7"/>
      <c r="ADE109" s="7"/>
      <c r="ADF109" s="7"/>
      <c r="ADG109" s="7"/>
      <c r="ADH109" s="7"/>
      <c r="ADI109" s="7"/>
      <c r="ADJ109" s="7"/>
      <c r="ADK109" s="7"/>
      <c r="ADL109" s="7"/>
      <c r="ADM109" s="7"/>
      <c r="ADN109" s="7"/>
      <c r="ADO109" s="7"/>
      <c r="ADP109" s="7"/>
      <c r="ADQ109" s="7"/>
      <c r="ADR109" s="8"/>
      <c r="ADS109" s="8"/>
      <c r="ADT109" s="8"/>
      <c r="ADU109" s="8"/>
      <c r="ADV109" s="8"/>
      <c r="ADW109" s="8"/>
      <c r="ADX109" s="8"/>
      <c r="ADY109" s="8"/>
      <c r="ADZ109" s="8"/>
      <c r="AEA109" s="8"/>
      <c r="AEB109" s="8"/>
      <c r="AEC109" s="8"/>
      <c r="AED109" s="8"/>
      <c r="AEE109" s="8"/>
      <c r="AEF109" s="8"/>
      <c r="AEG109" s="8"/>
      <c r="AEH109" s="8"/>
      <c r="AEI109" s="8"/>
      <c r="AEJ109" s="8"/>
      <c r="AEK109" s="8"/>
      <c r="AEL109" s="8"/>
      <c r="AEM109" s="8"/>
      <c r="AEN109" s="8"/>
      <c r="AEO109" s="8"/>
      <c r="AEP109" s="8"/>
      <c r="AEQ109" s="8"/>
      <c r="AER109" s="8"/>
      <c r="AES109" s="8"/>
      <c r="AET109" s="8"/>
      <c r="AEU109" s="8"/>
      <c r="AEV109" s="8"/>
      <c r="AEW109" s="8"/>
      <c r="AEX109" s="8"/>
      <c r="AEY109" s="8"/>
      <c r="AEZ109" s="8"/>
      <c r="AFA109" s="8"/>
      <c r="AFB109" s="8"/>
      <c r="AFC109" s="8"/>
      <c r="AFD109" s="8"/>
      <c r="AFE109" s="8"/>
      <c r="AFF109" s="8"/>
      <c r="AFG109" s="8"/>
      <c r="AFH109" s="8"/>
      <c r="AFI109" s="8"/>
      <c r="AFJ109" s="8"/>
      <c r="AFK109" s="8"/>
      <c r="AFL109" s="8"/>
      <c r="AFM109" s="8"/>
      <c r="AFN109" s="8"/>
      <c r="AFO109" s="8"/>
      <c r="AFP109" s="8"/>
      <c r="AFQ109" s="8"/>
      <c r="AFR109" s="8"/>
      <c r="AFS109" s="8"/>
      <c r="AFT109" s="8"/>
      <c r="AFU109" s="8"/>
      <c r="AFV109" s="8"/>
      <c r="AFW109" s="8"/>
      <c r="AFX109" s="8"/>
      <c r="AFY109" s="8"/>
      <c r="AFZ109" s="8"/>
      <c r="AGA109" s="8"/>
      <c r="AGB109" s="8"/>
      <c r="AGC109" s="8"/>
      <c r="AGD109" s="8"/>
      <c r="AGE109" s="8"/>
      <c r="AGF109" s="9"/>
      <c r="AGG109" s="9"/>
      <c r="AGH109" s="9"/>
      <c r="AGI109" s="8"/>
      <c r="AGJ109" s="8"/>
      <c r="AGK109" s="8"/>
      <c r="AGL109" s="8"/>
      <c r="AGM109" s="8"/>
      <c r="AGN109" s="8"/>
      <c r="AGO109" s="8"/>
      <c r="AGP109" s="8"/>
    </row>
    <row r="110" spans="44:874" x14ac:dyDescent="0.3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7"/>
      <c r="WP110" s="7"/>
      <c r="WQ110" s="7"/>
      <c r="WR110" s="7"/>
      <c r="WS110" s="7"/>
      <c r="WT110" s="7"/>
      <c r="WU110" s="7"/>
      <c r="WV110" s="7"/>
      <c r="WW110" s="7"/>
      <c r="WX110" s="7"/>
      <c r="WY110" s="7"/>
      <c r="WZ110" s="7"/>
      <c r="XA110" s="7"/>
      <c r="XB110" s="7"/>
      <c r="XC110" s="7"/>
      <c r="XD110" s="7"/>
      <c r="XE110" s="7"/>
      <c r="XF110" s="7"/>
      <c r="XG110" s="7"/>
      <c r="XH110" s="7"/>
      <c r="XI110" s="7"/>
      <c r="XJ110" s="7"/>
      <c r="XK110" s="7"/>
      <c r="XL110" s="7"/>
      <c r="XM110" s="7"/>
      <c r="XN110" s="7"/>
      <c r="XO110" s="7"/>
      <c r="XP110" s="7"/>
      <c r="XQ110" s="7"/>
      <c r="XR110" s="7"/>
      <c r="XS110" s="7"/>
      <c r="XT110" s="7"/>
      <c r="XU110" s="7"/>
      <c r="XV110" s="7"/>
      <c r="XW110" s="7"/>
      <c r="XX110" s="7"/>
      <c r="XY110" s="7"/>
      <c r="XZ110" s="7"/>
      <c r="YA110" s="7"/>
      <c r="YB110" s="7"/>
      <c r="YC110" s="7"/>
      <c r="YD110" s="7"/>
      <c r="YE110" s="7"/>
      <c r="YF110" s="7"/>
      <c r="YG110" s="7"/>
      <c r="YH110" s="7"/>
      <c r="YI110" s="7"/>
      <c r="YJ110" s="7"/>
      <c r="YK110" s="7"/>
      <c r="YL110" s="7"/>
      <c r="YM110" s="7"/>
      <c r="YN110" s="7"/>
      <c r="YO110" s="7"/>
      <c r="YP110" s="27"/>
      <c r="YQ110" s="7"/>
      <c r="YR110" s="7"/>
      <c r="YS110" s="7"/>
      <c r="YT110" s="7"/>
      <c r="YU110" s="7"/>
      <c r="YV110" s="7"/>
      <c r="YW110" s="7"/>
      <c r="YX110" s="7"/>
      <c r="YY110" s="7"/>
      <c r="YZ110" s="7"/>
      <c r="ZA110" s="7"/>
      <c r="ZB110" s="7"/>
      <c r="ZC110" s="7"/>
      <c r="ZD110" s="7"/>
      <c r="ZE110" s="7"/>
      <c r="ZF110" s="7"/>
      <c r="ZG110" s="7"/>
      <c r="ZH110" s="7"/>
      <c r="ZI110" s="7"/>
      <c r="ZJ110" s="7"/>
      <c r="ZK110" s="7"/>
      <c r="ZL110" s="7"/>
      <c r="ZM110" s="7"/>
      <c r="ZN110" s="7"/>
      <c r="ZO110" s="7"/>
      <c r="ZP110" s="7"/>
      <c r="ZQ110" s="7"/>
      <c r="ZR110" s="7"/>
      <c r="ZS110" s="7"/>
      <c r="ZT110" s="7"/>
      <c r="ZU110" s="7"/>
      <c r="ZV110" s="7"/>
      <c r="ZW110" s="7"/>
      <c r="ZX110" s="7"/>
      <c r="ZY110" s="7"/>
      <c r="ZZ110" s="7"/>
      <c r="AAA110" s="7"/>
      <c r="AAB110" s="7"/>
      <c r="AAC110" s="7"/>
      <c r="AAD110" s="7"/>
      <c r="AAE110" s="7"/>
      <c r="AAF110" s="7"/>
      <c r="AAG110" s="7"/>
      <c r="AAH110" s="7"/>
      <c r="AAI110" s="7"/>
      <c r="AAJ110" s="7"/>
      <c r="AAK110" s="7"/>
      <c r="AAL110" s="7"/>
      <c r="AAM110" s="7"/>
      <c r="AAN110" s="7"/>
      <c r="AAO110" s="7"/>
      <c r="AAP110" s="7"/>
      <c r="AAQ110" s="7"/>
      <c r="AAR110" s="7"/>
      <c r="AAS110" s="7"/>
      <c r="AAT110" s="7"/>
      <c r="AAU110" s="7"/>
      <c r="AAV110" s="7"/>
      <c r="AAW110" s="7"/>
      <c r="AAX110" s="7"/>
      <c r="AAY110" s="7"/>
      <c r="AAZ110" s="7"/>
      <c r="ABA110" s="7"/>
      <c r="ABB110" s="7"/>
      <c r="ABC110" s="7"/>
      <c r="ABD110" s="7"/>
      <c r="ABE110" s="7"/>
      <c r="ABF110" s="7"/>
      <c r="ABG110" s="7"/>
      <c r="ABH110" s="7"/>
      <c r="ABI110" s="7"/>
      <c r="ABJ110" s="7"/>
      <c r="ABK110" s="7"/>
      <c r="ABL110" s="7"/>
      <c r="ABM110" s="7"/>
      <c r="ABN110" s="7"/>
      <c r="ABO110" s="7"/>
      <c r="ABP110" s="7"/>
      <c r="ABQ110" s="7"/>
      <c r="ABR110" s="7"/>
      <c r="ABS110" s="7"/>
      <c r="ABT110" s="7"/>
      <c r="ABU110" s="7"/>
      <c r="ABV110" s="7"/>
      <c r="ABW110" s="7"/>
      <c r="ABX110" s="7"/>
      <c r="ABY110" s="7"/>
      <c r="ABZ110" s="7"/>
      <c r="ACA110" s="7"/>
      <c r="ACB110" s="7"/>
      <c r="ACC110" s="7"/>
      <c r="ACD110" s="7"/>
      <c r="ACE110" s="7"/>
      <c r="ACF110" s="7"/>
      <c r="ACG110" s="7"/>
      <c r="ACH110" s="7"/>
      <c r="ACI110" s="7"/>
      <c r="ACJ110" s="7"/>
      <c r="ACK110" s="7"/>
      <c r="ACL110" s="7"/>
      <c r="ACM110" s="7"/>
      <c r="ACN110" s="7"/>
      <c r="ACO110" s="7"/>
      <c r="ACP110" s="7"/>
      <c r="ACQ110" s="7"/>
      <c r="ACR110" s="7"/>
      <c r="ACS110" s="7"/>
      <c r="ACT110" s="7"/>
      <c r="ACU110" s="7"/>
      <c r="ACV110" s="7"/>
      <c r="ACW110" s="7"/>
      <c r="ACX110" s="7"/>
      <c r="ACY110" s="7"/>
      <c r="ACZ110" s="7"/>
      <c r="ADA110" s="7"/>
      <c r="ADB110" s="7"/>
      <c r="ADC110" s="7"/>
      <c r="ADD110" s="7"/>
      <c r="ADE110" s="7"/>
      <c r="ADF110" s="7"/>
      <c r="ADG110" s="7"/>
      <c r="ADH110" s="7"/>
      <c r="ADI110" s="7"/>
      <c r="ADJ110" s="7"/>
      <c r="ADK110" s="7"/>
      <c r="ADL110" s="7"/>
      <c r="ADM110" s="7"/>
      <c r="ADN110" s="7"/>
      <c r="ADO110" s="7"/>
      <c r="ADP110" s="7"/>
      <c r="ADQ110" s="7"/>
      <c r="ADR110" s="8"/>
      <c r="ADS110" s="8"/>
      <c r="ADT110" s="8"/>
      <c r="ADU110" s="8"/>
      <c r="ADV110" s="8"/>
      <c r="ADW110" s="8"/>
      <c r="ADX110" s="8"/>
      <c r="ADY110" s="8"/>
      <c r="ADZ110" s="8"/>
      <c r="AEA110" s="8"/>
      <c r="AEB110" s="8"/>
      <c r="AEC110" s="8"/>
      <c r="AED110" s="8"/>
      <c r="AEE110" s="8"/>
      <c r="AEF110" s="8"/>
      <c r="AEG110" s="8"/>
      <c r="AEH110" s="8"/>
      <c r="AEI110" s="8"/>
      <c r="AEJ110" s="8"/>
      <c r="AEK110" s="8"/>
      <c r="AEL110" s="8"/>
      <c r="AEM110" s="8"/>
      <c r="AEN110" s="8"/>
      <c r="AEO110" s="8"/>
      <c r="AEP110" s="8"/>
      <c r="AEQ110" s="8"/>
      <c r="AER110" s="8"/>
      <c r="AES110" s="8"/>
      <c r="AET110" s="8"/>
      <c r="AEU110" s="8"/>
      <c r="AEV110" s="8"/>
      <c r="AEW110" s="8"/>
      <c r="AEX110" s="8"/>
      <c r="AEY110" s="8"/>
      <c r="AEZ110" s="8"/>
      <c r="AFA110" s="8"/>
      <c r="AFB110" s="8"/>
      <c r="AFC110" s="8"/>
      <c r="AFD110" s="8"/>
      <c r="AFE110" s="8"/>
      <c r="AFF110" s="8"/>
      <c r="AFG110" s="8"/>
      <c r="AFH110" s="8"/>
      <c r="AFI110" s="8"/>
      <c r="AFJ110" s="8"/>
      <c r="AFK110" s="8"/>
      <c r="AFL110" s="8"/>
      <c r="AFM110" s="8"/>
      <c r="AFN110" s="8"/>
      <c r="AFO110" s="8"/>
      <c r="AFP110" s="8"/>
      <c r="AFQ110" s="8"/>
      <c r="AFR110" s="8"/>
      <c r="AFS110" s="8"/>
      <c r="AFT110" s="8"/>
      <c r="AFU110" s="8"/>
      <c r="AFV110" s="8"/>
      <c r="AFW110" s="8"/>
      <c r="AFX110" s="8"/>
      <c r="AFY110" s="8"/>
      <c r="AFZ110" s="8"/>
      <c r="AGA110" s="8"/>
      <c r="AGB110" s="8"/>
      <c r="AGC110" s="8"/>
      <c r="AGD110" s="8"/>
      <c r="AGE110" s="8"/>
      <c r="AGF110" s="9"/>
      <c r="AGG110" s="9"/>
      <c r="AGH110" s="9"/>
      <c r="AGI110" s="8"/>
      <c r="AGJ110" s="8"/>
      <c r="AGK110" s="8"/>
      <c r="AGL110" s="8"/>
      <c r="AGM110" s="8"/>
      <c r="AGN110" s="8"/>
      <c r="AGO110" s="8"/>
      <c r="AGP110" s="8"/>
    </row>
    <row r="111" spans="44:874" x14ac:dyDescent="0.3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3"/>
      <c r="WP111" s="3"/>
      <c r="WQ111" s="3"/>
      <c r="WR111" s="3"/>
      <c r="WS111" s="3"/>
      <c r="WT111" s="3"/>
      <c r="WU111" s="3"/>
      <c r="WV111" s="3"/>
      <c r="WW111" s="3"/>
      <c r="WX111" s="3"/>
      <c r="WY111" s="3"/>
      <c r="WZ111" s="3"/>
      <c r="XA111" s="3"/>
      <c r="XB111" s="3"/>
      <c r="XC111" s="3"/>
      <c r="XD111" s="3"/>
      <c r="XE111" s="3"/>
      <c r="XF111" s="3"/>
      <c r="XG111" s="3"/>
      <c r="XH111" s="3"/>
      <c r="XI111" s="3"/>
      <c r="XJ111" s="3"/>
      <c r="XK111" s="3"/>
      <c r="XL111" s="3"/>
      <c r="XM111" s="3"/>
      <c r="XN111" s="3"/>
      <c r="XO111" s="3"/>
      <c r="XP111" s="3"/>
      <c r="XQ111" s="3"/>
      <c r="XR111" s="3"/>
      <c r="XS111" s="3"/>
      <c r="XT111" s="3"/>
      <c r="XU111" s="3"/>
      <c r="XV111" s="3"/>
      <c r="XW111" s="3"/>
      <c r="XX111" s="3"/>
      <c r="XY111" s="3"/>
      <c r="XZ111" s="3"/>
      <c r="YA111" s="3"/>
      <c r="YB111" s="3"/>
      <c r="YC111" s="3"/>
      <c r="YD111" s="3"/>
      <c r="YE111" s="3"/>
      <c r="YF111" s="3"/>
      <c r="YG111" s="3"/>
      <c r="YH111" s="3"/>
      <c r="YI111" s="3"/>
      <c r="YJ111" s="3"/>
      <c r="YK111" s="3"/>
      <c r="YL111" s="3"/>
      <c r="YM111" s="3"/>
      <c r="YN111" s="3"/>
      <c r="YO111" s="3"/>
      <c r="YP111" s="25"/>
      <c r="YQ111" s="3"/>
      <c r="YR111" s="3"/>
      <c r="YS111" s="3"/>
      <c r="YT111" s="3"/>
      <c r="YU111" s="3"/>
      <c r="YV111" s="3"/>
      <c r="YW111" s="3"/>
      <c r="YX111" s="3"/>
      <c r="YY111" s="3"/>
      <c r="YZ111" s="3"/>
      <c r="ZA111" s="3"/>
      <c r="ZB111" s="3"/>
      <c r="ZC111" s="3"/>
      <c r="ZD111" s="3"/>
      <c r="ZE111" s="3"/>
      <c r="ZF111" s="3"/>
      <c r="ZG111" s="3"/>
      <c r="ZH111" s="3"/>
      <c r="ZI111" s="3"/>
      <c r="ZJ111" s="3"/>
      <c r="ZK111" s="3"/>
      <c r="ZL111" s="3"/>
      <c r="ZM111" s="3"/>
      <c r="ZN111" s="3"/>
      <c r="ZO111" s="3"/>
      <c r="ZP111" s="3"/>
      <c r="ZQ111" s="3"/>
      <c r="ZR111" s="3"/>
      <c r="ZS111" s="3"/>
      <c r="ZT111" s="3"/>
      <c r="ZU111" s="3"/>
      <c r="ZV111" s="3"/>
      <c r="ZW111" s="3"/>
      <c r="ZX111" s="3"/>
      <c r="ZY111" s="3"/>
      <c r="ZZ111" s="3"/>
      <c r="AAA111" s="3"/>
      <c r="AAB111" s="3"/>
      <c r="AAC111" s="3"/>
      <c r="AAD111" s="3"/>
      <c r="AAE111" s="3"/>
      <c r="AAF111" s="3"/>
      <c r="AAG111" s="3"/>
      <c r="AAH111" s="3"/>
      <c r="AAI111" s="3"/>
      <c r="AAJ111" s="3"/>
      <c r="AAK111" s="3"/>
      <c r="AAL111" s="3"/>
      <c r="AAM111" s="3"/>
      <c r="AAN111" s="3"/>
      <c r="AAO111" s="3"/>
      <c r="AAP111" s="3"/>
      <c r="AAQ111" s="3"/>
      <c r="AAR111" s="3"/>
      <c r="AAS111" s="3"/>
      <c r="AAT111" s="3"/>
      <c r="AAU111" s="3"/>
      <c r="AAV111" s="3"/>
      <c r="AAW111" s="3"/>
      <c r="AAX111" s="3"/>
      <c r="AAY111" s="3"/>
      <c r="AAZ111" s="3"/>
      <c r="ABA111" s="3"/>
      <c r="ABB111" s="3"/>
      <c r="ABC111" s="3"/>
      <c r="ABD111" s="3"/>
      <c r="ABE111" s="3"/>
      <c r="ABF111" s="3"/>
      <c r="ABG111" s="3"/>
      <c r="ABH111" s="3"/>
      <c r="ABI111" s="3"/>
      <c r="ABJ111" s="3"/>
      <c r="ABK111" s="3"/>
      <c r="ABL111" s="3"/>
      <c r="ABM111" s="3"/>
      <c r="ABN111" s="3"/>
      <c r="ABO111" s="3"/>
      <c r="ABP111" s="3"/>
      <c r="ABQ111" s="3"/>
      <c r="ABR111" s="3"/>
      <c r="ABS111" s="3"/>
      <c r="ABT111" s="3"/>
      <c r="ABU111" s="3"/>
      <c r="ABV111" s="3"/>
      <c r="ABW111" s="3"/>
      <c r="ABX111" s="3"/>
      <c r="ABY111" s="3"/>
      <c r="ABZ111" s="3"/>
      <c r="ACA111" s="3"/>
      <c r="ACB111" s="3"/>
      <c r="ACC111" s="3"/>
      <c r="ACD111" s="3"/>
      <c r="ACE111" s="3"/>
      <c r="ACF111" s="3"/>
      <c r="ACG111" s="3"/>
      <c r="ACH111" s="3"/>
      <c r="ACI111" s="3"/>
      <c r="ACJ111" s="3"/>
      <c r="ACK111" s="3"/>
      <c r="ACL111" s="3"/>
      <c r="ACM111" s="3"/>
      <c r="ACN111" s="3"/>
      <c r="ACO111" s="3"/>
      <c r="ACP111" s="3"/>
      <c r="ACQ111" s="3"/>
      <c r="ACR111" s="3"/>
      <c r="ACS111" s="3"/>
      <c r="ACT111" s="3"/>
      <c r="ACU111" s="3"/>
      <c r="ACV111" s="3"/>
      <c r="ACW111" s="3"/>
      <c r="ACX111" s="3"/>
      <c r="ACY111" s="3"/>
      <c r="ACZ111" s="3"/>
      <c r="ADA111" s="3"/>
      <c r="ADB111" s="3"/>
      <c r="ADC111" s="3"/>
      <c r="ADD111" s="3"/>
      <c r="ADE111" s="3"/>
      <c r="ADF111" s="3"/>
      <c r="ADG111" s="3"/>
      <c r="ADH111" s="3"/>
      <c r="ADI111" s="3"/>
      <c r="ADJ111" s="3"/>
      <c r="ADK111" s="3"/>
      <c r="ADL111" s="3"/>
      <c r="ADM111" s="3"/>
      <c r="ADN111" s="3"/>
      <c r="ADO111" s="3"/>
      <c r="ADP111" s="3"/>
      <c r="ADQ111" s="3"/>
      <c r="ADR111" s="13"/>
      <c r="ADS111" s="13"/>
      <c r="ADT111" s="13"/>
      <c r="ADU111" s="13"/>
      <c r="ADV111" s="13"/>
      <c r="ADW111" s="13"/>
      <c r="ADX111" s="13"/>
      <c r="ADY111" s="13"/>
      <c r="ADZ111" s="13"/>
      <c r="AEA111" s="13"/>
      <c r="AEB111" s="13"/>
      <c r="AEC111" s="13"/>
      <c r="AED111" s="13"/>
      <c r="AEE111" s="13"/>
      <c r="AEF111" s="13"/>
      <c r="AEG111" s="13"/>
      <c r="AEH111" s="13"/>
      <c r="AEI111" s="13"/>
      <c r="AEJ111" s="13"/>
      <c r="AEK111" s="13"/>
      <c r="AEL111" s="13"/>
      <c r="AEM111" s="13"/>
      <c r="AEN111" s="13"/>
      <c r="AEO111" s="13"/>
      <c r="AEP111" s="13"/>
      <c r="AEQ111" s="13"/>
      <c r="AER111" s="13"/>
      <c r="AES111" s="13"/>
      <c r="AET111" s="13"/>
      <c r="AEU111" s="13"/>
      <c r="AEV111" s="13"/>
      <c r="AEW111" s="13"/>
      <c r="AEX111" s="13"/>
      <c r="AEY111" s="13"/>
      <c r="AEZ111" s="13"/>
      <c r="AFA111" s="13"/>
      <c r="AFB111" s="13"/>
      <c r="AFC111" s="13"/>
      <c r="AFD111" s="13"/>
      <c r="AFE111" s="13"/>
      <c r="AFF111" s="13"/>
      <c r="AFG111" s="13"/>
      <c r="AFH111" s="13"/>
      <c r="AFI111" s="13"/>
      <c r="AFJ111" s="13"/>
      <c r="AFK111" s="13"/>
      <c r="AFL111" s="13"/>
      <c r="AFM111" s="13"/>
      <c r="AFN111" s="13"/>
      <c r="AFO111" s="13"/>
      <c r="AFP111" s="13"/>
      <c r="AFQ111" s="13"/>
      <c r="AFR111" s="13"/>
      <c r="AFS111" s="13"/>
      <c r="AFT111" s="13"/>
      <c r="AFU111" s="13"/>
      <c r="AFV111" s="13"/>
      <c r="AFW111" s="13"/>
      <c r="AFX111" s="13"/>
      <c r="AFY111" s="13"/>
      <c r="AFZ111" s="13"/>
      <c r="AGA111" s="13"/>
      <c r="AGB111" s="13"/>
      <c r="AGC111" s="13"/>
      <c r="AGD111" s="13"/>
      <c r="AGE111" s="13"/>
      <c r="AGF111" s="21"/>
      <c r="AGG111" s="21"/>
      <c r="AGH111" s="21"/>
      <c r="AGI111" s="13"/>
      <c r="AGJ111" s="13"/>
      <c r="AGK111" s="13"/>
      <c r="AGL111" s="13"/>
      <c r="AGM111" s="13"/>
      <c r="AGN111" s="13"/>
      <c r="AGO111" s="13"/>
      <c r="AGP111" s="13"/>
    </row>
    <row r="112" spans="44:874" x14ac:dyDescent="0.3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32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  <c r="ZQ112" s="17"/>
      <c r="ZR112" s="17"/>
      <c r="ZS112" s="17"/>
      <c r="ZT112" s="17"/>
      <c r="ZU112" s="17"/>
      <c r="ZV112" s="17"/>
      <c r="ZW112" s="17"/>
      <c r="ZX112" s="17"/>
      <c r="ZY112" s="17"/>
      <c r="ZZ112" s="17"/>
      <c r="AAA112" s="17"/>
      <c r="AAB112" s="17"/>
      <c r="AAC112" s="17"/>
      <c r="AAD112" s="17"/>
      <c r="AAE112" s="17"/>
      <c r="AAF112" s="17"/>
      <c r="AAG112" s="17"/>
      <c r="AAH112" s="17"/>
      <c r="AAI112" s="17"/>
      <c r="AAJ112" s="17"/>
      <c r="AAK112" s="17"/>
      <c r="AAL112" s="17"/>
      <c r="AAM112" s="17"/>
      <c r="AAN112" s="17"/>
      <c r="AAO112" s="17"/>
      <c r="AAP112" s="17"/>
      <c r="AAQ112" s="17"/>
      <c r="AAR112" s="17"/>
      <c r="AAS112" s="17"/>
      <c r="AAT112" s="17"/>
      <c r="AAU112" s="17"/>
      <c r="AAV112" s="17"/>
      <c r="AAW112" s="17"/>
      <c r="AAX112" s="17"/>
      <c r="AAY112" s="17"/>
      <c r="AAZ112" s="17"/>
      <c r="ABA112" s="17"/>
      <c r="ABB112" s="17"/>
      <c r="ABC112" s="17"/>
      <c r="ABD112" s="17"/>
      <c r="ABE112" s="17"/>
      <c r="ABF112" s="17"/>
      <c r="ABG112" s="17"/>
      <c r="ABH112" s="17"/>
      <c r="ABI112" s="17"/>
      <c r="ABJ112" s="17"/>
      <c r="ABK112" s="17"/>
      <c r="ABL112" s="17"/>
      <c r="ABM112" s="17"/>
      <c r="ABN112" s="17"/>
      <c r="ABO112" s="17"/>
      <c r="ABP112" s="17"/>
      <c r="ABQ112" s="17"/>
      <c r="ABR112" s="17"/>
      <c r="ABS112" s="17"/>
      <c r="ABT112" s="17"/>
      <c r="ABU112" s="17"/>
      <c r="ABV112" s="17"/>
      <c r="ABW112" s="17"/>
      <c r="ABX112" s="17"/>
      <c r="ABY112" s="17"/>
      <c r="ABZ112" s="17"/>
      <c r="ACA112" s="17"/>
      <c r="ACB112" s="17"/>
      <c r="ACC112" s="17"/>
      <c r="ACD112" s="17"/>
      <c r="ACE112" s="17"/>
      <c r="ACF112" s="17"/>
      <c r="ACG112" s="17"/>
      <c r="ACH112" s="17"/>
      <c r="ACI112" s="17"/>
      <c r="ACJ112" s="17"/>
      <c r="ACK112" s="17"/>
      <c r="ACL112" s="17"/>
      <c r="ACM112" s="17"/>
      <c r="ACN112" s="17"/>
      <c r="ACO112" s="17"/>
      <c r="ACP112" s="17"/>
      <c r="ACQ112" s="17"/>
      <c r="ACR112" s="17"/>
      <c r="ACS112" s="17"/>
      <c r="ACT112" s="17"/>
      <c r="ACU112" s="17"/>
      <c r="ACV112" s="17"/>
      <c r="ACW112" s="17"/>
      <c r="ACX112" s="17"/>
      <c r="ACY112" s="17"/>
      <c r="ACZ112" s="17"/>
      <c r="ADA112" s="17"/>
      <c r="ADB112" s="17"/>
      <c r="ADC112" s="17"/>
      <c r="ADD112" s="17"/>
      <c r="ADE112" s="17"/>
      <c r="ADF112" s="17"/>
      <c r="ADG112" s="17"/>
      <c r="ADH112" s="17"/>
      <c r="ADI112" s="17"/>
      <c r="ADJ112" s="17"/>
      <c r="ADK112" s="17"/>
      <c r="ADL112" s="17"/>
      <c r="ADM112" s="17"/>
      <c r="ADN112" s="17"/>
      <c r="ADO112" s="17"/>
      <c r="ADP112" s="17"/>
      <c r="ADQ112" s="17"/>
      <c r="ADR112" s="17"/>
      <c r="ADS112" s="17"/>
      <c r="ADT112" s="17"/>
      <c r="ADU112" s="17"/>
      <c r="ADV112" s="17"/>
      <c r="ADW112" s="17"/>
      <c r="ADX112" s="17"/>
      <c r="ADY112" s="17"/>
      <c r="ADZ112" s="17"/>
      <c r="AEA112" s="17"/>
      <c r="AEB112" s="17"/>
      <c r="AEC112" s="17"/>
      <c r="AED112" s="17"/>
      <c r="AEE112" s="17"/>
      <c r="AEF112" s="17"/>
      <c r="AEG112" s="17"/>
      <c r="AEH112" s="17"/>
      <c r="AEI112" s="17"/>
      <c r="AEJ112" s="17"/>
      <c r="AEK112" s="17"/>
      <c r="AEL112" s="17"/>
      <c r="AEM112" s="17"/>
      <c r="AEN112" s="17"/>
      <c r="AEO112" s="17"/>
      <c r="AEP112" s="17"/>
      <c r="AEQ112" s="17"/>
      <c r="AER112" s="17"/>
      <c r="AES112" s="17"/>
      <c r="AET112" s="17"/>
      <c r="AEU112" s="17"/>
      <c r="AEV112" s="17"/>
      <c r="AEW112" s="17"/>
      <c r="AEX112" s="17"/>
      <c r="AEY112" s="17"/>
      <c r="AEZ112" s="17"/>
      <c r="AFA112" s="17"/>
      <c r="AFB112" s="17"/>
      <c r="AFC112" s="17"/>
      <c r="AFD112" s="17"/>
      <c r="AFE112" s="17"/>
      <c r="AFF112" s="17"/>
      <c r="AFG112" s="17"/>
      <c r="AFH112" s="17"/>
      <c r="AFI112" s="17"/>
      <c r="AFJ112" s="17"/>
      <c r="AFK112" s="17"/>
      <c r="AFL112" s="17"/>
      <c r="AFM112" s="17"/>
      <c r="AFN112" s="17"/>
      <c r="AFO112" s="17"/>
      <c r="AFP112" s="17"/>
      <c r="AFQ112" s="17"/>
      <c r="AFR112" s="17"/>
      <c r="AFS112" s="17"/>
      <c r="AFT112" s="17"/>
      <c r="AFU112" s="17"/>
      <c r="AFV112" s="17"/>
      <c r="AFW112" s="17"/>
      <c r="AFX112" s="17"/>
      <c r="AFY112" s="17"/>
      <c r="AFZ112" s="17"/>
      <c r="AGA112" s="17"/>
      <c r="AGB112" s="17"/>
      <c r="AGC112" s="17"/>
      <c r="AGD112" s="17"/>
      <c r="AGE112" s="17"/>
      <c r="AGF112" s="17"/>
      <c r="AGG112" s="17"/>
      <c r="AGH112" s="17"/>
      <c r="AGI112" s="17"/>
      <c r="AGJ112" s="17"/>
      <c r="AGK112" s="17"/>
      <c r="AGL112" s="17"/>
      <c r="AGM112" s="17"/>
      <c r="AGN112" s="17"/>
      <c r="AGO112" s="17"/>
      <c r="AGP112" s="17"/>
    </row>
    <row r="113" spans="44:874" x14ac:dyDescent="0.3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26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  <c r="ACD113" s="4"/>
      <c r="ACE113" s="4"/>
      <c r="ACF113" s="4"/>
      <c r="ACG113" s="4"/>
      <c r="ACH113" s="4"/>
      <c r="ACI113" s="4"/>
      <c r="ACJ113" s="4"/>
      <c r="ACK113" s="4"/>
      <c r="ACL113" s="4"/>
      <c r="ACM113" s="4"/>
      <c r="ACN113" s="4"/>
      <c r="ACO113" s="4"/>
      <c r="ACP113" s="4"/>
      <c r="ACQ113" s="4"/>
      <c r="ACR113" s="4"/>
      <c r="ACS113" s="4"/>
      <c r="ACT113" s="4"/>
      <c r="ACU113" s="4"/>
      <c r="ACV113" s="4"/>
      <c r="ACW113" s="4"/>
      <c r="ACX113" s="4"/>
      <c r="ACY113" s="4"/>
      <c r="ACZ113" s="4"/>
      <c r="ADA113" s="4"/>
      <c r="ADB113" s="4"/>
      <c r="ADC113" s="4"/>
      <c r="ADD113" s="4"/>
      <c r="ADE113" s="4"/>
      <c r="ADF113" s="4"/>
      <c r="ADG113" s="4"/>
      <c r="ADH113" s="4"/>
      <c r="ADI113" s="4"/>
      <c r="ADJ113" s="4"/>
      <c r="ADK113" s="4"/>
      <c r="ADL113" s="4"/>
      <c r="ADM113" s="4"/>
      <c r="ADN113" s="4"/>
      <c r="ADO113" s="4"/>
      <c r="ADP113" s="4"/>
      <c r="ADQ113" s="4"/>
      <c r="ADR113" s="4"/>
      <c r="ADS113" s="4"/>
      <c r="ADT113" s="4"/>
      <c r="ADU113" s="4"/>
      <c r="ADV113" s="4"/>
      <c r="ADW113" s="4"/>
      <c r="ADX113" s="4"/>
      <c r="ADY113" s="4"/>
      <c r="ADZ113" s="4"/>
      <c r="AEA113" s="4"/>
      <c r="AEB113" s="4"/>
      <c r="AEC113" s="4"/>
      <c r="AED113" s="4"/>
      <c r="AEE113" s="4"/>
      <c r="AEF113" s="4"/>
      <c r="AEG113" s="4"/>
      <c r="AEH113" s="4"/>
      <c r="AEI113" s="4"/>
      <c r="AEJ113" s="4"/>
      <c r="AEK113" s="4"/>
      <c r="AEL113" s="4"/>
      <c r="AEM113" s="4"/>
      <c r="AEN113" s="4"/>
      <c r="AEO113" s="4"/>
      <c r="AEP113" s="4"/>
      <c r="AEQ113" s="4"/>
      <c r="AER113" s="4"/>
      <c r="AES113" s="4"/>
      <c r="AET113" s="4"/>
      <c r="AEU113" s="4"/>
      <c r="AEV113" s="4"/>
      <c r="AEW113" s="4"/>
      <c r="AEX113" s="4"/>
      <c r="AEY113" s="4"/>
      <c r="AEZ113" s="4"/>
      <c r="AFA113" s="4"/>
      <c r="AFB113" s="4"/>
      <c r="AFC113" s="4"/>
      <c r="AFD113" s="4"/>
      <c r="AFE113" s="4"/>
      <c r="AFF113" s="4"/>
      <c r="AFG113" s="4"/>
      <c r="AFH113" s="4"/>
      <c r="AFI113" s="4"/>
      <c r="AFJ113" s="4"/>
      <c r="AFK113" s="4"/>
      <c r="AFL113" s="4"/>
      <c r="AFM113" s="4"/>
      <c r="AFN113" s="4"/>
      <c r="AFO113" s="4"/>
      <c r="AFP113" s="4"/>
      <c r="AFQ113" s="4"/>
      <c r="AFR113" s="4"/>
      <c r="AFS113" s="4"/>
      <c r="AFT113" s="4"/>
      <c r="AFU113" s="4"/>
      <c r="AFV113" s="4"/>
      <c r="AFW113" s="4"/>
      <c r="AFX113" s="4"/>
      <c r="AFY113" s="4"/>
      <c r="AFZ113" s="4"/>
      <c r="AGA113" s="4"/>
      <c r="AGB113" s="4"/>
      <c r="AGC113" s="4"/>
      <c r="AGD113" s="4"/>
      <c r="AGE113" s="4"/>
      <c r="AGF113" s="4"/>
      <c r="AGG113" s="4"/>
      <c r="AGH113" s="4"/>
      <c r="AGI113" s="4"/>
      <c r="AGJ113" s="4"/>
      <c r="AGK113" s="4"/>
      <c r="AGL113" s="4"/>
      <c r="AGM113" s="4"/>
      <c r="AGN113" s="4"/>
      <c r="AGO113" s="4"/>
      <c r="AGP113" s="4"/>
    </row>
    <row r="114" spans="44:874" x14ac:dyDescent="0.3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26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  <c r="ZY114" s="4"/>
      <c r="ZZ114" s="4"/>
      <c r="AAA114" s="4"/>
      <c r="AAB114" s="4"/>
      <c r="AAC114" s="4"/>
      <c r="AAD114" s="4"/>
      <c r="AAE114" s="4"/>
      <c r="AAF114" s="4"/>
      <c r="AAG114" s="4"/>
      <c r="AAH114" s="4"/>
      <c r="AAI114" s="4"/>
      <c r="AAJ114" s="4"/>
      <c r="AAK114" s="4"/>
      <c r="AAL114" s="4"/>
      <c r="AAM114" s="4"/>
      <c r="AAN114" s="4"/>
      <c r="AAO114" s="4"/>
      <c r="AAP114" s="4"/>
      <c r="AAQ114" s="4"/>
      <c r="AAR114" s="4"/>
      <c r="AAS114" s="4"/>
      <c r="AAT114" s="4"/>
      <c r="AAU114" s="4"/>
      <c r="AAV114" s="4"/>
      <c r="AAW114" s="4"/>
      <c r="AAX114" s="4"/>
      <c r="AAY114" s="4"/>
      <c r="AAZ114" s="4"/>
      <c r="ABA114" s="4"/>
      <c r="ABB114" s="4"/>
      <c r="ABC114" s="4"/>
      <c r="ABD114" s="4"/>
      <c r="ABE114" s="4"/>
      <c r="ABF114" s="4"/>
      <c r="ABG114" s="4"/>
      <c r="ABH114" s="4"/>
      <c r="ABI114" s="4"/>
      <c r="ABJ114" s="4"/>
      <c r="ABK114" s="4"/>
      <c r="ABL114" s="4"/>
      <c r="ABM114" s="4"/>
      <c r="ABN114" s="4"/>
      <c r="ABO114" s="4"/>
      <c r="ABP114" s="4"/>
      <c r="ABQ114" s="4"/>
      <c r="ABR114" s="4"/>
      <c r="ABS114" s="4"/>
      <c r="ABT114" s="4"/>
      <c r="ABU114" s="4"/>
      <c r="ABV114" s="4"/>
      <c r="ABW114" s="4"/>
      <c r="ABX114" s="4"/>
      <c r="ABY114" s="4"/>
      <c r="ABZ114" s="4"/>
      <c r="ACA114" s="4"/>
      <c r="ACB114" s="4"/>
      <c r="ACC114" s="4"/>
      <c r="ACD114" s="4"/>
      <c r="ACE114" s="4"/>
      <c r="ACF114" s="4"/>
      <c r="ACG114" s="4"/>
      <c r="ACH114" s="4"/>
      <c r="ACI114" s="4"/>
      <c r="ACJ114" s="4"/>
      <c r="ACK114" s="4"/>
      <c r="ACL114" s="4"/>
      <c r="ACM114" s="4"/>
      <c r="ACN114" s="4"/>
      <c r="ACO114" s="4"/>
      <c r="ACP114" s="4"/>
      <c r="ACQ114" s="4"/>
      <c r="ACR114" s="4"/>
      <c r="ACS114" s="4"/>
      <c r="ACT114" s="4"/>
      <c r="ACU114" s="4"/>
      <c r="ACV114" s="4"/>
      <c r="ACW114" s="4"/>
      <c r="ACX114" s="4"/>
      <c r="ACY114" s="4"/>
      <c r="ACZ114" s="4"/>
      <c r="ADA114" s="4"/>
      <c r="ADB114" s="4"/>
      <c r="ADC114" s="4"/>
      <c r="ADD114" s="4"/>
      <c r="ADE114" s="4"/>
      <c r="ADF114" s="4"/>
      <c r="ADG114" s="4"/>
      <c r="ADH114" s="4"/>
      <c r="ADI114" s="4"/>
      <c r="ADJ114" s="4"/>
      <c r="ADK114" s="4"/>
      <c r="ADL114" s="4"/>
      <c r="ADM114" s="4"/>
      <c r="ADN114" s="4"/>
      <c r="ADO114" s="4"/>
      <c r="ADP114" s="4"/>
      <c r="ADQ114" s="4"/>
      <c r="ADR114" s="4"/>
      <c r="ADS114" s="4"/>
      <c r="ADT114" s="4"/>
      <c r="ADU114" s="4"/>
      <c r="ADV114" s="4"/>
      <c r="ADW114" s="4"/>
      <c r="ADX114" s="4"/>
      <c r="ADY114" s="4"/>
      <c r="ADZ114" s="4"/>
      <c r="AEA114" s="4"/>
      <c r="AEB114" s="4"/>
      <c r="AEC114" s="4"/>
      <c r="AED114" s="4"/>
      <c r="AEE114" s="4"/>
      <c r="AEF114" s="4"/>
      <c r="AEG114" s="4"/>
      <c r="AEH114" s="4"/>
      <c r="AEI114" s="4"/>
      <c r="AEJ114" s="4"/>
      <c r="AEK114" s="4"/>
      <c r="AEL114" s="4"/>
      <c r="AEM114" s="4"/>
      <c r="AEN114" s="4"/>
      <c r="AEO114" s="4"/>
      <c r="AEP114" s="4"/>
      <c r="AEQ114" s="4"/>
      <c r="AER114" s="4"/>
      <c r="AES114" s="4"/>
      <c r="AET114" s="4"/>
      <c r="AEU114" s="4"/>
      <c r="AEV114" s="4"/>
      <c r="AEW114" s="4"/>
      <c r="AEX114" s="4"/>
      <c r="AEY114" s="4"/>
      <c r="AEZ114" s="4"/>
      <c r="AFA114" s="4"/>
      <c r="AFB114" s="4"/>
      <c r="AFC114" s="4"/>
      <c r="AFD114" s="4"/>
      <c r="AFE114" s="4"/>
      <c r="AFF114" s="4"/>
      <c r="AFG114" s="4"/>
      <c r="AFH114" s="4"/>
      <c r="AFI114" s="4"/>
      <c r="AFJ114" s="4"/>
      <c r="AFK114" s="4"/>
      <c r="AFL114" s="4"/>
      <c r="AFM114" s="4"/>
      <c r="AFN114" s="4"/>
      <c r="AFO114" s="4"/>
      <c r="AFP114" s="4"/>
      <c r="AFQ114" s="4"/>
      <c r="AFR114" s="4"/>
      <c r="AFS114" s="4"/>
      <c r="AFT114" s="4"/>
      <c r="AFU114" s="4"/>
      <c r="AFV114" s="4"/>
      <c r="AFW114" s="4"/>
      <c r="AFX114" s="4"/>
      <c r="AFY114" s="4"/>
      <c r="AFZ114" s="4"/>
      <c r="AGA114" s="4"/>
      <c r="AGB114" s="4"/>
      <c r="AGC114" s="4"/>
      <c r="AGD114" s="4"/>
      <c r="AGE114" s="4"/>
      <c r="AGF114" s="4"/>
      <c r="AGG114" s="4"/>
      <c r="AGH114" s="4"/>
      <c r="AGI114" s="4"/>
      <c r="AGJ114" s="4"/>
      <c r="AGK114" s="4"/>
      <c r="AGL114" s="4"/>
      <c r="AGM114" s="4"/>
      <c r="AGN114" s="4"/>
      <c r="AGO114" s="4"/>
      <c r="AGP114" s="4"/>
    </row>
    <row r="115" spans="44:874" x14ac:dyDescent="0.3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26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  <c r="ZY115" s="4"/>
      <c r="ZZ115" s="4"/>
      <c r="AAA115" s="4"/>
      <c r="AAB115" s="4"/>
      <c r="AAC115" s="4"/>
      <c r="AAD115" s="4"/>
      <c r="AAE115" s="4"/>
      <c r="AAF115" s="4"/>
      <c r="AAG115" s="4"/>
      <c r="AAH115" s="4"/>
      <c r="AAI115" s="4"/>
      <c r="AAJ115" s="4"/>
      <c r="AAK115" s="4"/>
      <c r="AAL115" s="4"/>
      <c r="AAM115" s="4"/>
      <c r="AAN115" s="4"/>
      <c r="AAO115" s="4"/>
      <c r="AAP115" s="4"/>
      <c r="AAQ115" s="4"/>
      <c r="AAR115" s="4"/>
      <c r="AAS115" s="4"/>
      <c r="AAT115" s="4"/>
      <c r="AAU115" s="4"/>
      <c r="AAV115" s="4"/>
      <c r="AAW115" s="4"/>
      <c r="AAX115" s="4"/>
      <c r="AAY115" s="4"/>
      <c r="AAZ115" s="4"/>
      <c r="ABA115" s="4"/>
      <c r="ABB115" s="4"/>
      <c r="ABC115" s="4"/>
      <c r="ABD115" s="4"/>
      <c r="ABE115" s="4"/>
      <c r="ABF115" s="4"/>
      <c r="ABG115" s="4"/>
      <c r="ABH115" s="4"/>
      <c r="ABI115" s="4"/>
      <c r="ABJ115" s="4"/>
      <c r="ABK115" s="4"/>
      <c r="ABL115" s="4"/>
      <c r="ABM115" s="4"/>
      <c r="ABN115" s="4"/>
      <c r="ABO115" s="4"/>
      <c r="ABP115" s="4"/>
      <c r="ABQ115" s="4"/>
      <c r="ABR115" s="4"/>
      <c r="ABS115" s="4"/>
      <c r="ABT115" s="4"/>
      <c r="ABU115" s="4"/>
      <c r="ABV115" s="4"/>
      <c r="ABW115" s="4"/>
      <c r="ABX115" s="4"/>
      <c r="ABY115" s="4"/>
      <c r="ABZ115" s="4"/>
      <c r="ACA115" s="4"/>
      <c r="ACB115" s="4"/>
      <c r="ACC115" s="4"/>
      <c r="ACD115" s="4"/>
      <c r="ACE115" s="4"/>
      <c r="ACF115" s="4"/>
      <c r="ACG115" s="4"/>
      <c r="ACH115" s="4"/>
      <c r="ACI115" s="4"/>
      <c r="ACJ115" s="4"/>
      <c r="ACK115" s="4"/>
      <c r="ACL115" s="4"/>
      <c r="ACM115" s="4"/>
      <c r="ACN115" s="4"/>
      <c r="ACO115" s="4"/>
      <c r="ACP115" s="4"/>
      <c r="ACQ115" s="4"/>
      <c r="ACR115" s="4"/>
      <c r="ACS115" s="4"/>
      <c r="ACT115" s="4"/>
      <c r="ACU115" s="4"/>
      <c r="ACV115" s="4"/>
      <c r="ACW115" s="4"/>
      <c r="ACX115" s="4"/>
      <c r="ACY115" s="4"/>
      <c r="ACZ115" s="4"/>
      <c r="ADA115" s="4"/>
      <c r="ADB115" s="4"/>
      <c r="ADC115" s="4"/>
      <c r="ADD115" s="4"/>
      <c r="ADE115" s="4"/>
      <c r="ADF115" s="4"/>
      <c r="ADG115" s="4"/>
      <c r="ADH115" s="4"/>
      <c r="ADI115" s="4"/>
      <c r="ADJ115" s="4"/>
      <c r="ADK115" s="4"/>
      <c r="ADL115" s="4"/>
      <c r="ADM115" s="4"/>
      <c r="ADN115" s="4"/>
      <c r="ADO115" s="4"/>
      <c r="ADP115" s="4"/>
      <c r="ADQ115" s="4"/>
      <c r="ADR115" s="4"/>
      <c r="ADS115" s="4"/>
      <c r="ADT115" s="4"/>
      <c r="ADU115" s="4"/>
      <c r="ADV115" s="4"/>
      <c r="ADW115" s="4"/>
      <c r="ADX115" s="4"/>
      <c r="ADY115" s="4"/>
      <c r="ADZ115" s="4"/>
      <c r="AEA115" s="4"/>
      <c r="AEB115" s="4"/>
      <c r="AEC115" s="4"/>
      <c r="AED115" s="4"/>
      <c r="AEE115" s="4"/>
      <c r="AEF115" s="4"/>
      <c r="AEG115" s="4"/>
      <c r="AEH115" s="4"/>
      <c r="AEI115" s="4"/>
      <c r="AEJ115" s="4"/>
      <c r="AEK115" s="4"/>
      <c r="AEL115" s="4"/>
      <c r="AEM115" s="4"/>
      <c r="AEN115" s="4"/>
      <c r="AEO115" s="4"/>
      <c r="AEP115" s="4"/>
      <c r="AEQ115" s="4"/>
      <c r="AER115" s="4"/>
      <c r="AES115" s="4"/>
      <c r="AET115" s="4"/>
      <c r="AEU115" s="4"/>
      <c r="AEV115" s="4"/>
      <c r="AEW115" s="4"/>
      <c r="AEX115" s="4"/>
      <c r="AEY115" s="4"/>
      <c r="AEZ115" s="4"/>
      <c r="AFA115" s="4"/>
      <c r="AFB115" s="4"/>
      <c r="AFC115" s="4"/>
      <c r="AFD115" s="4"/>
      <c r="AFE115" s="4"/>
      <c r="AFF115" s="4"/>
      <c r="AFG115" s="4"/>
      <c r="AFH115" s="4"/>
      <c r="AFI115" s="4"/>
      <c r="AFJ115" s="4"/>
      <c r="AFK115" s="4"/>
      <c r="AFL115" s="4"/>
      <c r="AFM115" s="4"/>
      <c r="AFN115" s="4"/>
      <c r="AFO115" s="4"/>
      <c r="AFP115" s="4"/>
      <c r="AFQ115" s="4"/>
      <c r="AFR115" s="4"/>
      <c r="AFS115" s="4"/>
      <c r="AFT115" s="4"/>
      <c r="AFU115" s="4"/>
      <c r="AFV115" s="4"/>
      <c r="AFW115" s="4"/>
      <c r="AFX115" s="4"/>
      <c r="AFY115" s="4"/>
      <c r="AFZ115" s="4"/>
      <c r="AGA115" s="4"/>
      <c r="AGB115" s="4"/>
      <c r="AGC115" s="4"/>
      <c r="AGD115" s="4"/>
      <c r="AGE115" s="4"/>
      <c r="AGF115" s="4"/>
      <c r="AGG115" s="4"/>
      <c r="AGH115" s="4"/>
      <c r="AGI115" s="4"/>
      <c r="AGJ115" s="4"/>
      <c r="AGK115" s="4"/>
      <c r="AGL115" s="4"/>
      <c r="AGM115" s="4"/>
      <c r="AGN115" s="4"/>
      <c r="AGO115" s="4"/>
      <c r="AGP115" s="4"/>
    </row>
    <row r="116" spans="44:874" x14ac:dyDescent="0.3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36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  <c r="ZF116" s="22"/>
      <c r="ZG116" s="22"/>
      <c r="ZH116" s="22"/>
      <c r="ZI116" s="22"/>
      <c r="ZJ116" s="22"/>
      <c r="ZK116" s="22"/>
      <c r="ZL116" s="22"/>
      <c r="ZM116" s="22"/>
      <c r="ZN116" s="22"/>
      <c r="ZO116" s="22"/>
      <c r="ZP116" s="22"/>
      <c r="ZQ116" s="22"/>
      <c r="ZR116" s="22"/>
      <c r="ZS116" s="22"/>
      <c r="ZT116" s="22"/>
      <c r="ZU116" s="22"/>
      <c r="ZV116" s="22"/>
      <c r="ZW116" s="22"/>
      <c r="ZX116" s="22"/>
      <c r="ZY116" s="22"/>
      <c r="ZZ116" s="22"/>
      <c r="AAA116" s="22"/>
      <c r="AAB116" s="22"/>
      <c r="AAC116" s="22"/>
      <c r="AAD116" s="22"/>
      <c r="AAE116" s="22"/>
      <c r="AAF116" s="22"/>
      <c r="AAG116" s="22"/>
      <c r="AAH116" s="22"/>
      <c r="AAI116" s="22"/>
      <c r="AAJ116" s="22"/>
      <c r="AAK116" s="22"/>
      <c r="AAL116" s="22"/>
      <c r="AAM116" s="22"/>
      <c r="AAN116" s="22"/>
      <c r="AAO116" s="22"/>
      <c r="AAP116" s="22"/>
      <c r="AAQ116" s="22"/>
      <c r="AAR116" s="22"/>
      <c r="AAS116" s="22"/>
      <c r="AAT116" s="22"/>
      <c r="AAU116" s="22"/>
      <c r="AAV116" s="22"/>
      <c r="AAW116" s="22"/>
      <c r="AAX116" s="22"/>
      <c r="AAY116" s="22"/>
      <c r="AAZ116" s="22"/>
      <c r="ABA116" s="22"/>
      <c r="ABB116" s="22"/>
      <c r="ABC116" s="22"/>
      <c r="ABD116" s="22"/>
      <c r="ABE116" s="22"/>
      <c r="ABF116" s="22"/>
      <c r="ABG116" s="22"/>
      <c r="ABH116" s="22"/>
      <c r="ABI116" s="22"/>
      <c r="ABJ116" s="22"/>
      <c r="ABK116" s="22"/>
      <c r="ABL116" s="22"/>
      <c r="ABM116" s="22"/>
      <c r="ABN116" s="22"/>
      <c r="ABO116" s="22"/>
      <c r="ABP116" s="22"/>
      <c r="ABQ116" s="22"/>
      <c r="ABR116" s="22"/>
      <c r="ABS116" s="22"/>
      <c r="ABT116" s="22"/>
      <c r="ABU116" s="22"/>
      <c r="ABV116" s="22"/>
      <c r="ABW116" s="22"/>
      <c r="ABX116" s="22"/>
      <c r="ABY116" s="22"/>
      <c r="ABZ116" s="22"/>
      <c r="ACA116" s="22"/>
      <c r="ACB116" s="22"/>
      <c r="ACC116" s="22"/>
      <c r="ACD116" s="22"/>
      <c r="ACE116" s="22"/>
      <c r="ACF116" s="22"/>
      <c r="ACG116" s="22"/>
      <c r="ACH116" s="22"/>
      <c r="ACI116" s="22"/>
      <c r="ACJ116" s="22"/>
      <c r="ACK116" s="22"/>
      <c r="ACL116" s="22"/>
      <c r="ACM116" s="22"/>
      <c r="ACN116" s="22"/>
      <c r="ACO116" s="22"/>
      <c r="ACP116" s="22"/>
      <c r="ACQ116" s="22"/>
      <c r="ACR116" s="22"/>
      <c r="ACS116" s="22"/>
      <c r="ACT116" s="22"/>
      <c r="ACU116" s="22"/>
      <c r="ACV116" s="22"/>
      <c r="ACW116" s="22"/>
      <c r="ACX116" s="22"/>
      <c r="ACY116" s="22"/>
      <c r="ACZ116" s="22"/>
      <c r="ADA116" s="22"/>
      <c r="ADB116" s="22"/>
      <c r="ADC116" s="22"/>
      <c r="ADD116" s="22"/>
      <c r="ADE116" s="22"/>
      <c r="ADF116" s="22"/>
      <c r="ADG116" s="22"/>
      <c r="ADH116" s="22"/>
      <c r="ADI116" s="22"/>
      <c r="ADJ116" s="22"/>
      <c r="ADK116" s="22"/>
      <c r="ADL116" s="22"/>
      <c r="ADM116" s="22"/>
      <c r="ADN116" s="22"/>
      <c r="ADO116" s="22"/>
      <c r="ADP116" s="22"/>
      <c r="ADQ116" s="22"/>
      <c r="ADR116" s="22"/>
      <c r="ADS116" s="22"/>
      <c r="ADT116" s="22"/>
      <c r="ADU116" s="22"/>
      <c r="ADV116" s="22"/>
      <c r="ADW116" s="22"/>
      <c r="ADX116" s="22"/>
      <c r="ADY116" s="22"/>
      <c r="ADZ116" s="22"/>
      <c r="AEA116" s="22"/>
      <c r="AEB116" s="22"/>
      <c r="AEC116" s="22"/>
      <c r="AED116" s="22"/>
      <c r="AEE116" s="22"/>
      <c r="AEF116" s="22"/>
      <c r="AEG116" s="22"/>
      <c r="AEH116" s="22"/>
      <c r="AEI116" s="22"/>
      <c r="AEJ116" s="22"/>
      <c r="AEK116" s="22"/>
      <c r="AEL116" s="22"/>
      <c r="AEM116" s="22"/>
      <c r="AEN116" s="22"/>
      <c r="AEO116" s="22"/>
      <c r="AEP116" s="22"/>
      <c r="AEQ116" s="22"/>
      <c r="AER116" s="22"/>
      <c r="AES116" s="22"/>
      <c r="AET116" s="22"/>
      <c r="AEU116" s="22"/>
      <c r="AEV116" s="22"/>
      <c r="AEW116" s="22"/>
      <c r="AEX116" s="22"/>
      <c r="AEY116" s="22"/>
      <c r="AEZ116" s="22"/>
      <c r="AFA116" s="22"/>
      <c r="AFB116" s="22"/>
      <c r="AFC116" s="22"/>
      <c r="AFD116" s="22"/>
      <c r="AFE116" s="22"/>
      <c r="AFF116" s="22"/>
      <c r="AFG116" s="22"/>
      <c r="AFH116" s="22"/>
      <c r="AFI116" s="22"/>
      <c r="AFJ116" s="22"/>
      <c r="AFK116" s="22"/>
      <c r="AFL116" s="22"/>
      <c r="AFM116" s="22"/>
      <c r="AFN116" s="22"/>
      <c r="AFO116" s="22"/>
      <c r="AFP116" s="22"/>
      <c r="AFQ116" s="22"/>
      <c r="AFR116" s="22"/>
      <c r="AFS116" s="22"/>
      <c r="AFT116" s="22"/>
      <c r="AFU116" s="22"/>
      <c r="AFV116" s="22"/>
      <c r="AFW116" s="22"/>
      <c r="AFX116" s="22"/>
      <c r="AFY116" s="22"/>
      <c r="AFZ116" s="22"/>
      <c r="AGA116" s="22"/>
      <c r="AGB116" s="22"/>
      <c r="AGC116" s="22"/>
      <c r="AGD116" s="22"/>
      <c r="AGE116" s="22"/>
      <c r="AGF116" s="22"/>
      <c r="AGG116" s="22"/>
      <c r="AGH116" s="22"/>
      <c r="AGI116" s="22"/>
      <c r="AGJ116" s="22"/>
      <c r="AGK116" s="22"/>
      <c r="AGL116" s="22"/>
      <c r="AGM116" s="22"/>
      <c r="AGN116" s="22"/>
      <c r="AGO116" s="22"/>
      <c r="AGP116" s="22"/>
    </row>
    <row r="117" spans="44:874" x14ac:dyDescent="0.3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36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  <c r="ZF117" s="22"/>
      <c r="ZG117" s="22"/>
      <c r="ZH117" s="22"/>
      <c r="ZI117" s="22"/>
      <c r="ZJ117" s="22"/>
      <c r="ZK117" s="22"/>
      <c r="ZL117" s="22"/>
      <c r="ZM117" s="22"/>
      <c r="ZN117" s="22"/>
      <c r="ZO117" s="22"/>
      <c r="ZP117" s="22"/>
      <c r="ZQ117" s="22"/>
      <c r="ZR117" s="22"/>
      <c r="ZS117" s="22"/>
      <c r="ZT117" s="22"/>
      <c r="ZU117" s="22"/>
      <c r="ZV117" s="22"/>
      <c r="ZW117" s="22"/>
      <c r="ZX117" s="22"/>
      <c r="ZY117" s="22"/>
      <c r="ZZ117" s="22"/>
      <c r="AAA117" s="22"/>
      <c r="AAB117" s="22"/>
      <c r="AAC117" s="22"/>
      <c r="AAD117" s="22"/>
      <c r="AAE117" s="22"/>
      <c r="AAF117" s="22"/>
      <c r="AAG117" s="22"/>
      <c r="AAH117" s="22"/>
      <c r="AAI117" s="22"/>
      <c r="AAJ117" s="22"/>
      <c r="AAK117" s="22"/>
      <c r="AAL117" s="22"/>
      <c r="AAM117" s="22"/>
      <c r="AAN117" s="22"/>
      <c r="AAO117" s="22"/>
      <c r="AAP117" s="22"/>
      <c r="AAQ117" s="22"/>
      <c r="AAR117" s="22"/>
      <c r="AAS117" s="22"/>
      <c r="AAT117" s="22"/>
      <c r="AAU117" s="22"/>
      <c r="AAV117" s="22"/>
      <c r="AAW117" s="22"/>
      <c r="AAX117" s="22"/>
      <c r="AAY117" s="22"/>
      <c r="AAZ117" s="22"/>
      <c r="ABA117" s="22"/>
      <c r="ABB117" s="22"/>
      <c r="ABC117" s="22"/>
      <c r="ABD117" s="22"/>
      <c r="ABE117" s="22"/>
      <c r="ABF117" s="22"/>
      <c r="ABG117" s="22"/>
      <c r="ABH117" s="22"/>
      <c r="ABI117" s="22"/>
      <c r="ABJ117" s="22"/>
      <c r="ABK117" s="22"/>
      <c r="ABL117" s="22"/>
      <c r="ABM117" s="22"/>
      <c r="ABN117" s="22"/>
      <c r="ABO117" s="22"/>
      <c r="ABP117" s="22"/>
      <c r="ABQ117" s="22"/>
      <c r="ABR117" s="22"/>
      <c r="ABS117" s="22"/>
      <c r="ABT117" s="22"/>
      <c r="ABU117" s="22"/>
      <c r="ABV117" s="22"/>
      <c r="ABW117" s="22"/>
      <c r="ABX117" s="22"/>
      <c r="ABY117" s="22"/>
      <c r="ABZ117" s="22"/>
      <c r="ACA117" s="22"/>
      <c r="ACB117" s="22"/>
      <c r="ACC117" s="22"/>
      <c r="ACD117" s="22"/>
      <c r="ACE117" s="22"/>
      <c r="ACF117" s="22"/>
      <c r="ACG117" s="22"/>
      <c r="ACH117" s="22"/>
      <c r="ACI117" s="22"/>
      <c r="ACJ117" s="22"/>
      <c r="ACK117" s="22"/>
      <c r="ACL117" s="22"/>
      <c r="ACM117" s="22"/>
      <c r="ACN117" s="22"/>
      <c r="ACO117" s="22"/>
      <c r="ACP117" s="22"/>
      <c r="ACQ117" s="22"/>
      <c r="ACR117" s="22"/>
      <c r="ACS117" s="22"/>
      <c r="ACT117" s="22"/>
      <c r="ACU117" s="22"/>
      <c r="ACV117" s="22"/>
      <c r="ACW117" s="22"/>
      <c r="ACX117" s="22"/>
      <c r="ACY117" s="22"/>
      <c r="ACZ117" s="22"/>
      <c r="ADA117" s="22"/>
      <c r="ADB117" s="22"/>
      <c r="ADC117" s="22"/>
      <c r="ADD117" s="22"/>
      <c r="ADE117" s="22"/>
      <c r="ADF117" s="22"/>
      <c r="ADG117" s="22"/>
      <c r="ADH117" s="22"/>
      <c r="ADI117" s="22"/>
      <c r="ADJ117" s="22"/>
      <c r="ADK117" s="22"/>
      <c r="ADL117" s="22"/>
      <c r="ADM117" s="22"/>
      <c r="ADN117" s="22"/>
      <c r="ADO117" s="22"/>
      <c r="ADP117" s="22"/>
      <c r="ADQ117" s="22"/>
      <c r="ADR117" s="22"/>
      <c r="ADS117" s="22"/>
      <c r="ADT117" s="22"/>
      <c r="ADU117" s="22"/>
      <c r="ADV117" s="22"/>
      <c r="ADW117" s="22"/>
      <c r="ADX117" s="22"/>
      <c r="ADY117" s="22"/>
      <c r="ADZ117" s="22"/>
      <c r="AEA117" s="22"/>
      <c r="AEB117" s="22"/>
      <c r="AEC117" s="22"/>
      <c r="AED117" s="22"/>
      <c r="AEE117" s="22"/>
      <c r="AEF117" s="22"/>
      <c r="AEG117" s="22"/>
      <c r="AEH117" s="22"/>
      <c r="AEI117" s="22"/>
      <c r="AEJ117" s="22"/>
      <c r="AEK117" s="22"/>
      <c r="AEL117" s="22"/>
      <c r="AEM117" s="22"/>
      <c r="AEN117" s="22"/>
      <c r="AEO117" s="22"/>
      <c r="AEP117" s="22"/>
      <c r="AEQ117" s="22"/>
      <c r="AER117" s="22"/>
      <c r="AES117" s="22"/>
      <c r="AET117" s="22"/>
      <c r="AEU117" s="22"/>
      <c r="AEV117" s="22"/>
      <c r="AEW117" s="22"/>
      <c r="AEX117" s="22"/>
      <c r="AEY117" s="22"/>
      <c r="AEZ117" s="22"/>
      <c r="AFA117" s="22"/>
      <c r="AFB117" s="22"/>
      <c r="AFC117" s="22"/>
      <c r="AFD117" s="22"/>
      <c r="AFE117" s="22"/>
      <c r="AFF117" s="22"/>
      <c r="AFG117" s="22"/>
      <c r="AFH117" s="22"/>
      <c r="AFI117" s="22"/>
      <c r="AFJ117" s="22"/>
      <c r="AFK117" s="22"/>
      <c r="AFL117" s="22"/>
      <c r="AFM117" s="22"/>
      <c r="AFN117" s="22"/>
      <c r="AFO117" s="22"/>
      <c r="AFP117" s="22"/>
      <c r="AFQ117" s="22"/>
      <c r="AFR117" s="22"/>
      <c r="AFS117" s="22"/>
      <c r="AFT117" s="22"/>
      <c r="AFU117" s="22"/>
      <c r="AFV117" s="22"/>
      <c r="AFW117" s="22"/>
      <c r="AFX117" s="22"/>
      <c r="AFY117" s="22"/>
      <c r="AFZ117" s="22"/>
      <c r="AGA117" s="22"/>
      <c r="AGB117" s="22"/>
      <c r="AGC117" s="22"/>
      <c r="AGD117" s="22"/>
      <c r="AGE117" s="22"/>
      <c r="AGF117" s="22"/>
      <c r="AGG117" s="22"/>
      <c r="AGH117" s="22"/>
      <c r="AGI117" s="22"/>
      <c r="AGJ117" s="22"/>
      <c r="AGK117" s="22"/>
      <c r="AGL117" s="22"/>
      <c r="AGM117" s="22"/>
      <c r="AGN117" s="22"/>
      <c r="AGO117" s="22"/>
      <c r="AGP117" s="22"/>
    </row>
    <row r="118" spans="44:874" x14ac:dyDescent="0.3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36"/>
      <c r="YQ118" s="22"/>
      <c r="YR118" s="22"/>
      <c r="YS118" s="22"/>
      <c r="YT118" s="22"/>
      <c r="YU118" s="22"/>
      <c r="YV118" s="22"/>
      <c r="YW118" s="22"/>
      <c r="YX118" s="22"/>
      <c r="YY118" s="22"/>
      <c r="YZ118" s="22"/>
      <c r="ZA118" s="22"/>
      <c r="ZB118" s="22"/>
      <c r="ZC118" s="22"/>
      <c r="ZD118" s="22"/>
      <c r="ZE118" s="22"/>
      <c r="ZF118" s="22"/>
      <c r="ZG118" s="22"/>
      <c r="ZH118" s="22"/>
      <c r="ZI118" s="22"/>
      <c r="ZJ118" s="22"/>
      <c r="ZK118" s="22"/>
      <c r="ZL118" s="22"/>
      <c r="ZM118" s="22"/>
      <c r="ZN118" s="22"/>
      <c r="ZO118" s="22"/>
      <c r="ZP118" s="22"/>
      <c r="ZQ118" s="22"/>
      <c r="ZR118" s="22"/>
      <c r="ZS118" s="22"/>
      <c r="ZT118" s="22"/>
      <c r="ZU118" s="22"/>
      <c r="ZV118" s="22"/>
      <c r="ZW118" s="22"/>
      <c r="ZX118" s="22"/>
      <c r="ZY118" s="22"/>
      <c r="ZZ118" s="22"/>
      <c r="AAA118" s="22"/>
      <c r="AAB118" s="22"/>
      <c r="AAC118" s="22"/>
      <c r="AAD118" s="22"/>
      <c r="AAE118" s="22"/>
      <c r="AAF118" s="22"/>
      <c r="AAG118" s="22"/>
      <c r="AAH118" s="22"/>
      <c r="AAI118" s="22"/>
      <c r="AAJ118" s="22"/>
      <c r="AAK118" s="22"/>
      <c r="AAL118" s="22"/>
      <c r="AAM118" s="22"/>
      <c r="AAN118" s="22"/>
      <c r="AAO118" s="22"/>
      <c r="AAP118" s="22"/>
      <c r="AAQ118" s="22"/>
      <c r="AAR118" s="22"/>
      <c r="AAS118" s="22"/>
      <c r="AAT118" s="22"/>
      <c r="AAU118" s="22"/>
      <c r="AAV118" s="22"/>
      <c r="AAW118" s="22"/>
      <c r="AAX118" s="22"/>
      <c r="AAY118" s="22"/>
      <c r="AAZ118" s="22"/>
      <c r="ABA118" s="22"/>
      <c r="ABB118" s="22"/>
      <c r="ABC118" s="22"/>
      <c r="ABD118" s="22"/>
      <c r="ABE118" s="22"/>
      <c r="ABF118" s="22"/>
      <c r="ABG118" s="22"/>
      <c r="ABH118" s="22"/>
      <c r="ABI118" s="22"/>
      <c r="ABJ118" s="22"/>
      <c r="ABK118" s="22"/>
      <c r="ABL118" s="22"/>
      <c r="ABM118" s="22"/>
      <c r="ABN118" s="22"/>
      <c r="ABO118" s="22"/>
      <c r="ABP118" s="22"/>
      <c r="ABQ118" s="22"/>
      <c r="ABR118" s="22"/>
      <c r="ABS118" s="22"/>
      <c r="ABT118" s="22"/>
      <c r="ABU118" s="22"/>
      <c r="ABV118" s="22"/>
      <c r="ABW118" s="22"/>
      <c r="ABX118" s="22"/>
      <c r="ABY118" s="22"/>
      <c r="ABZ118" s="22"/>
      <c r="ACA118" s="22"/>
      <c r="ACB118" s="22"/>
      <c r="ACC118" s="22"/>
      <c r="ACD118" s="22"/>
      <c r="ACE118" s="22"/>
      <c r="ACF118" s="22"/>
      <c r="ACG118" s="22"/>
      <c r="ACH118" s="22"/>
      <c r="ACI118" s="22"/>
      <c r="ACJ118" s="22"/>
      <c r="ACK118" s="22"/>
      <c r="ACL118" s="22"/>
      <c r="ACM118" s="22"/>
      <c r="ACN118" s="22"/>
      <c r="ACO118" s="22"/>
      <c r="ACP118" s="22"/>
      <c r="ACQ118" s="22"/>
      <c r="ACR118" s="22"/>
      <c r="ACS118" s="22"/>
      <c r="ACT118" s="22"/>
      <c r="ACU118" s="22"/>
      <c r="ACV118" s="22"/>
      <c r="ACW118" s="22"/>
      <c r="ACX118" s="22"/>
      <c r="ACY118" s="22"/>
      <c r="ACZ118" s="22"/>
      <c r="ADA118" s="22"/>
      <c r="ADB118" s="22"/>
      <c r="ADC118" s="22"/>
      <c r="ADD118" s="22"/>
      <c r="ADE118" s="22"/>
      <c r="ADF118" s="22"/>
      <c r="ADG118" s="22"/>
      <c r="ADH118" s="22"/>
      <c r="ADI118" s="22"/>
      <c r="ADJ118" s="22"/>
      <c r="ADK118" s="22"/>
      <c r="ADL118" s="22"/>
      <c r="ADM118" s="22"/>
      <c r="ADN118" s="22"/>
      <c r="ADO118" s="22"/>
      <c r="ADP118" s="22"/>
      <c r="ADQ118" s="22"/>
      <c r="ADR118" s="22"/>
      <c r="ADS118" s="22"/>
      <c r="ADT118" s="22"/>
      <c r="ADU118" s="22"/>
      <c r="ADV118" s="22"/>
      <c r="ADW118" s="22"/>
      <c r="ADX118" s="22"/>
      <c r="ADY118" s="22"/>
      <c r="ADZ118" s="22"/>
      <c r="AEA118" s="22"/>
      <c r="AEB118" s="22"/>
      <c r="AEC118" s="22"/>
      <c r="AED118" s="22"/>
      <c r="AEE118" s="22"/>
      <c r="AEF118" s="22"/>
      <c r="AEG118" s="22"/>
      <c r="AEH118" s="22"/>
      <c r="AEI118" s="22"/>
      <c r="AEJ118" s="22"/>
      <c r="AEK118" s="22"/>
      <c r="AEL118" s="22"/>
      <c r="AEM118" s="22"/>
      <c r="AEN118" s="22"/>
      <c r="AEO118" s="22"/>
      <c r="AEP118" s="22"/>
      <c r="AEQ118" s="22"/>
      <c r="AER118" s="22"/>
      <c r="AES118" s="22"/>
      <c r="AET118" s="22"/>
      <c r="AEU118" s="22"/>
      <c r="AEV118" s="22"/>
      <c r="AEW118" s="22"/>
      <c r="AEX118" s="22"/>
      <c r="AEY118" s="22"/>
      <c r="AEZ118" s="22"/>
      <c r="AFA118" s="22"/>
      <c r="AFB118" s="22"/>
      <c r="AFC118" s="22"/>
      <c r="AFD118" s="22"/>
      <c r="AFE118" s="22"/>
      <c r="AFF118" s="22"/>
      <c r="AFG118" s="22"/>
      <c r="AFH118" s="22"/>
      <c r="AFI118" s="22"/>
      <c r="AFJ118" s="22"/>
      <c r="AFK118" s="22"/>
      <c r="AFL118" s="22"/>
      <c r="AFM118" s="22"/>
      <c r="AFN118" s="22"/>
      <c r="AFO118" s="22"/>
      <c r="AFP118" s="22"/>
      <c r="AFQ118" s="22"/>
      <c r="AFR118" s="22"/>
      <c r="AFS118" s="22"/>
      <c r="AFT118" s="22"/>
      <c r="AFU118" s="22"/>
      <c r="AFV118" s="22"/>
      <c r="AFW118" s="22"/>
      <c r="AFX118" s="22"/>
      <c r="AFY118" s="22"/>
      <c r="AFZ118" s="22"/>
      <c r="AGA118" s="22"/>
      <c r="AGB118" s="22"/>
      <c r="AGC118" s="22"/>
      <c r="AGD118" s="22"/>
      <c r="AGE118" s="22"/>
      <c r="AGF118" s="22"/>
      <c r="AGG118" s="22"/>
      <c r="AGH118" s="22"/>
      <c r="AGI118" s="22"/>
      <c r="AGJ118" s="22"/>
      <c r="AGK118" s="22"/>
      <c r="AGL118" s="22"/>
      <c r="AGM118" s="22"/>
      <c r="AGN118" s="22"/>
      <c r="AGO118" s="22"/>
      <c r="AGP118" s="22"/>
    </row>
    <row r="119" spans="44:874" x14ac:dyDescent="0.3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7"/>
      <c r="YL119" s="7"/>
      <c r="YM119" s="7"/>
      <c r="YN119" s="7"/>
      <c r="YO119" s="7"/>
      <c r="YP119" s="27"/>
      <c r="YQ119" s="7"/>
      <c r="YR119" s="7"/>
      <c r="YS119" s="7"/>
      <c r="YT119" s="7"/>
      <c r="YU119" s="7"/>
      <c r="YV119" s="7"/>
      <c r="YW119" s="7"/>
      <c r="YX119" s="7"/>
      <c r="YY119" s="7"/>
      <c r="YZ119" s="7"/>
      <c r="ZA119" s="7"/>
      <c r="ZB119" s="7"/>
      <c r="ZC119" s="7"/>
      <c r="ZD119" s="7"/>
      <c r="ZE119" s="7"/>
      <c r="ZF119" s="7"/>
      <c r="ZG119" s="7"/>
      <c r="ZH119" s="7"/>
      <c r="ZI119" s="7"/>
      <c r="ZJ119" s="7"/>
      <c r="ZK119" s="7"/>
      <c r="ZL119" s="7"/>
      <c r="ZM119" s="7"/>
      <c r="ZN119" s="7"/>
      <c r="ZO119" s="7"/>
      <c r="ZP119" s="7"/>
      <c r="ZQ119" s="7"/>
      <c r="ZR119" s="7"/>
      <c r="ZS119" s="7"/>
      <c r="ZT119" s="7"/>
      <c r="ZU119" s="7"/>
      <c r="ZV119" s="7"/>
      <c r="ZW119" s="7"/>
      <c r="ZX119" s="7"/>
      <c r="ZY119" s="7"/>
      <c r="ZZ119" s="7"/>
      <c r="AAA119" s="7"/>
      <c r="AAB119" s="7"/>
      <c r="AAC119" s="7"/>
      <c r="AAD119" s="7"/>
      <c r="AAE119" s="7"/>
      <c r="AAF119" s="7"/>
      <c r="AAG119" s="7"/>
      <c r="AAH119" s="7"/>
      <c r="AAI119" s="7"/>
      <c r="AAJ119" s="7"/>
      <c r="AAK119" s="7"/>
      <c r="AAL119" s="7"/>
      <c r="AAM119" s="7"/>
      <c r="AAN119" s="7"/>
      <c r="AAO119" s="7"/>
      <c r="AAP119" s="7"/>
      <c r="AAQ119" s="7"/>
      <c r="AAR119" s="7"/>
      <c r="AAS119" s="7"/>
      <c r="AAT119" s="7"/>
      <c r="AAU119" s="7"/>
      <c r="AAV119" s="7"/>
      <c r="AAW119" s="7"/>
      <c r="AAX119" s="7"/>
      <c r="AAY119" s="7"/>
      <c r="AAZ119" s="7"/>
      <c r="ABA119" s="7"/>
      <c r="ABB119" s="7"/>
      <c r="ABC119" s="7"/>
      <c r="ABD119" s="7"/>
      <c r="ABE119" s="7"/>
      <c r="ABF119" s="7"/>
      <c r="ABG119" s="7"/>
      <c r="ABH119" s="7"/>
      <c r="ABI119" s="7"/>
      <c r="ABJ119" s="7"/>
      <c r="ABK119" s="7"/>
      <c r="ABL119" s="7"/>
      <c r="ABM119" s="7"/>
      <c r="ABN119" s="7"/>
      <c r="ABO119" s="7"/>
      <c r="ABP119" s="7"/>
      <c r="ABQ119" s="7"/>
      <c r="ABR119" s="7"/>
      <c r="ABS119" s="7"/>
      <c r="ABT119" s="7"/>
      <c r="ABU119" s="7"/>
      <c r="ABV119" s="7"/>
      <c r="ABW119" s="7"/>
      <c r="ABX119" s="7"/>
      <c r="ABY119" s="7"/>
      <c r="ABZ119" s="7"/>
      <c r="ACA119" s="7"/>
      <c r="ACB119" s="7"/>
      <c r="ACC119" s="7"/>
      <c r="ACD119" s="7"/>
      <c r="ACE119" s="7"/>
      <c r="ACF119" s="7"/>
      <c r="ACG119" s="7"/>
      <c r="ACH119" s="7"/>
      <c r="ACI119" s="7"/>
      <c r="ACJ119" s="7"/>
      <c r="ACK119" s="7"/>
      <c r="ACL119" s="7"/>
      <c r="ACM119" s="7"/>
      <c r="ACN119" s="7"/>
      <c r="ACO119" s="7"/>
      <c r="ACP119" s="7"/>
      <c r="ACQ119" s="7"/>
      <c r="ACR119" s="7"/>
      <c r="ACS119" s="7"/>
      <c r="ACT119" s="7"/>
      <c r="ACU119" s="7"/>
      <c r="ACV119" s="7"/>
      <c r="ACW119" s="7"/>
      <c r="ACX119" s="7"/>
      <c r="ACY119" s="7"/>
      <c r="ACZ119" s="7"/>
      <c r="ADA119" s="7"/>
      <c r="ADB119" s="7"/>
      <c r="ADC119" s="7"/>
      <c r="ADD119" s="7"/>
      <c r="ADE119" s="7"/>
      <c r="ADF119" s="7"/>
      <c r="ADG119" s="7"/>
      <c r="ADH119" s="7"/>
      <c r="ADI119" s="7"/>
      <c r="ADJ119" s="7"/>
      <c r="ADK119" s="7"/>
      <c r="ADL119" s="7"/>
      <c r="ADM119" s="7"/>
      <c r="ADN119" s="7"/>
      <c r="ADO119" s="7"/>
      <c r="ADP119" s="7"/>
      <c r="ADQ119" s="7"/>
      <c r="ADR119" s="7"/>
      <c r="ADS119" s="7"/>
      <c r="ADT119" s="7"/>
      <c r="ADU119" s="7"/>
      <c r="ADV119" s="7"/>
      <c r="ADW119" s="7"/>
      <c r="ADX119" s="7"/>
      <c r="ADY119" s="7"/>
      <c r="ADZ119" s="7"/>
      <c r="AEA119" s="7"/>
      <c r="AEB119" s="7"/>
      <c r="AEC119" s="7"/>
      <c r="AED119" s="7"/>
      <c r="AEE119" s="7"/>
      <c r="AEF119" s="7"/>
      <c r="AEG119" s="7"/>
      <c r="AEH119" s="7"/>
      <c r="AEI119" s="7"/>
      <c r="AEJ119" s="7"/>
      <c r="AEK119" s="7"/>
      <c r="AEL119" s="7"/>
      <c r="AEM119" s="7"/>
      <c r="AEN119" s="7"/>
      <c r="AEO119" s="7"/>
      <c r="AEP119" s="7"/>
      <c r="AEQ119" s="7"/>
      <c r="AER119" s="7"/>
      <c r="AES119" s="7"/>
      <c r="AET119" s="7"/>
      <c r="AEU119" s="7"/>
      <c r="AEV119" s="7"/>
      <c r="AEW119" s="7"/>
      <c r="AEX119" s="7"/>
      <c r="AEY119" s="7"/>
      <c r="AEZ119" s="7"/>
      <c r="AFA119" s="7"/>
      <c r="AFB119" s="7"/>
      <c r="AFC119" s="7"/>
      <c r="AFD119" s="7"/>
      <c r="AFE119" s="7"/>
      <c r="AFF119" s="7"/>
      <c r="AFG119" s="7"/>
      <c r="AFH119" s="7"/>
      <c r="AFI119" s="7"/>
      <c r="AFJ119" s="7"/>
      <c r="AFK119" s="7"/>
      <c r="AFL119" s="7"/>
      <c r="AFM119" s="7"/>
      <c r="AFN119" s="7"/>
      <c r="AFO119" s="7"/>
      <c r="AFP119" s="7"/>
      <c r="AFQ119" s="7"/>
      <c r="AFR119" s="7"/>
      <c r="AFS119" s="7"/>
      <c r="AFT119" s="7"/>
      <c r="AFU119" s="7"/>
      <c r="AFV119" s="7"/>
      <c r="AFW119" s="7"/>
      <c r="AFX119" s="7"/>
      <c r="AFY119" s="7"/>
      <c r="AFZ119" s="7"/>
      <c r="AGA119" s="7"/>
      <c r="AGB119" s="7"/>
      <c r="AGC119" s="7"/>
      <c r="AGD119" s="7"/>
      <c r="AGE119" s="7"/>
      <c r="AGF119" s="22"/>
      <c r="AGG119" s="22"/>
      <c r="AGH119" s="22"/>
      <c r="AGI119" s="7"/>
      <c r="AGJ119" s="7"/>
      <c r="AGK119" s="7"/>
      <c r="AGL119" s="7"/>
      <c r="AGM119" s="7"/>
      <c r="AGN119" s="7"/>
      <c r="AGO119" s="7"/>
      <c r="AGP119" s="7"/>
    </row>
    <row r="120" spans="44:874" ht="13.5" thickBot="1" x14ac:dyDescent="0.3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3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36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  <c r="ZF120" s="22"/>
      <c r="ZG120" s="22"/>
      <c r="ZH120" s="22"/>
      <c r="ZI120" s="22"/>
      <c r="ZJ120" s="22"/>
      <c r="ZK120" s="22"/>
      <c r="ZL120" s="22"/>
      <c r="ZM120" s="22"/>
      <c r="ZN120" s="22"/>
      <c r="ZO120" s="22"/>
      <c r="ZP120" s="22"/>
      <c r="ZQ120" s="22"/>
      <c r="ZR120" s="22"/>
      <c r="ZS120" s="22"/>
      <c r="ZT120" s="22"/>
      <c r="ZU120" s="22"/>
      <c r="ZV120" s="22"/>
      <c r="ZW120" s="22"/>
      <c r="ZX120" s="22"/>
      <c r="ZY120" s="22"/>
      <c r="ZZ120" s="22"/>
      <c r="AAA120" s="22"/>
      <c r="AAB120" s="22"/>
      <c r="AAC120" s="22"/>
      <c r="AAD120" s="22"/>
      <c r="AAE120" s="22"/>
      <c r="AAF120" s="22"/>
      <c r="AAG120" s="22"/>
      <c r="AAH120" s="22"/>
      <c r="AAI120" s="22"/>
      <c r="AAJ120" s="22"/>
      <c r="AAK120" s="22"/>
      <c r="AAL120" s="22"/>
      <c r="AAM120" s="22"/>
      <c r="AAN120" s="22"/>
      <c r="AAO120" s="22"/>
      <c r="AAP120" s="22"/>
      <c r="AAQ120" s="22"/>
      <c r="AAR120" s="22"/>
      <c r="AAS120" s="22"/>
      <c r="AAT120" s="22"/>
      <c r="AAU120" s="22"/>
      <c r="AAV120" s="22"/>
      <c r="AAW120" s="22"/>
      <c r="AAX120" s="22"/>
      <c r="AAY120" s="22"/>
      <c r="AAZ120" s="22"/>
      <c r="ABA120" s="22"/>
      <c r="ABB120" s="22"/>
      <c r="ABC120" s="22"/>
      <c r="ABD120" s="22"/>
      <c r="ABE120" s="22"/>
      <c r="ABF120" s="22"/>
      <c r="ABG120" s="22"/>
      <c r="ABH120" s="22"/>
      <c r="ABI120" s="22"/>
      <c r="ABJ120" s="22"/>
      <c r="ABK120" s="22"/>
      <c r="ABL120" s="22"/>
      <c r="ABM120" s="22"/>
      <c r="ABN120" s="22"/>
      <c r="ABO120" s="22"/>
      <c r="ABP120" s="22"/>
      <c r="ABQ120" s="22"/>
      <c r="ABR120" s="22"/>
      <c r="ABS120" s="22"/>
      <c r="ABT120" s="22"/>
      <c r="ABU120" s="22"/>
      <c r="ABV120" s="22"/>
      <c r="ABW120" s="22"/>
      <c r="ABX120" s="22"/>
      <c r="ABY120" s="22"/>
      <c r="ABZ120" s="22"/>
      <c r="ACA120" s="22"/>
      <c r="ACB120" s="22"/>
      <c r="ACC120" s="22"/>
      <c r="ACD120" s="22"/>
      <c r="ACE120" s="22"/>
      <c r="ACF120" s="22"/>
      <c r="ACG120" s="22"/>
      <c r="ACH120" s="22"/>
      <c r="ACI120" s="22"/>
      <c r="ACJ120" s="22"/>
      <c r="ACK120" s="22"/>
      <c r="ACL120" s="22"/>
      <c r="ACM120" s="22"/>
      <c r="ACN120" s="22"/>
      <c r="ACO120" s="22"/>
      <c r="ACP120" s="22"/>
      <c r="ACQ120" s="22"/>
      <c r="ACR120" s="22"/>
      <c r="ACS120" s="22"/>
      <c r="ACT120" s="22"/>
      <c r="ACU120" s="22"/>
      <c r="ACV120" s="22"/>
      <c r="ACW120" s="22"/>
      <c r="ACX120" s="22"/>
      <c r="ACY120" s="22"/>
      <c r="ACZ120" s="22"/>
      <c r="ADA120" s="22"/>
      <c r="ADB120" s="22"/>
      <c r="ADC120" s="22"/>
      <c r="ADD120" s="22"/>
      <c r="ADE120" s="22"/>
      <c r="ADF120" s="22"/>
      <c r="ADG120" s="22"/>
      <c r="ADH120" s="22"/>
      <c r="ADI120" s="22"/>
      <c r="ADJ120" s="22"/>
      <c r="ADK120" s="22"/>
      <c r="ADL120" s="22"/>
      <c r="ADM120" s="22"/>
      <c r="ADN120" s="22"/>
      <c r="ADO120" s="22"/>
      <c r="ADP120" s="22"/>
      <c r="ADQ120" s="22"/>
      <c r="ADR120" s="22"/>
      <c r="ADS120" s="22"/>
      <c r="ADT120" s="22"/>
      <c r="ADU120" s="22"/>
      <c r="ADV120" s="22"/>
      <c r="ADW120" s="22"/>
      <c r="ADX120" s="22"/>
      <c r="ADY120" s="22"/>
      <c r="ADZ120" s="22"/>
      <c r="AEA120" s="22"/>
      <c r="AEB120" s="22"/>
      <c r="AEC120" s="22"/>
      <c r="AED120" s="22"/>
      <c r="AEE120" s="22"/>
      <c r="AEF120" s="22"/>
      <c r="AEG120" s="22"/>
      <c r="AEH120" s="22"/>
      <c r="AEI120" s="22"/>
      <c r="AEJ120" s="22"/>
      <c r="AEK120" s="22"/>
      <c r="AEL120" s="22"/>
      <c r="AEM120" s="22"/>
      <c r="AEN120" s="22"/>
      <c r="AEO120" s="22"/>
      <c r="AEP120" s="22"/>
      <c r="AEQ120" s="22"/>
      <c r="AER120" s="22"/>
      <c r="AES120" s="22"/>
      <c r="AET120" s="22"/>
      <c r="AEU120" s="22"/>
      <c r="AEV120" s="22"/>
      <c r="AEW120" s="22"/>
      <c r="AEX120" s="22"/>
      <c r="AEY120" s="22"/>
      <c r="AEZ120" s="22"/>
      <c r="AFA120" s="22"/>
      <c r="AFB120" s="22"/>
      <c r="AFC120" s="22"/>
      <c r="AFD120" s="22"/>
      <c r="AFE120" s="22"/>
      <c r="AFF120" s="22"/>
      <c r="AFG120" s="22"/>
      <c r="AFH120" s="22"/>
      <c r="AFI120" s="22"/>
      <c r="AFJ120" s="22"/>
      <c r="AFK120" s="22"/>
      <c r="AFL120" s="22"/>
      <c r="AFM120" s="22"/>
      <c r="AFN120" s="22"/>
      <c r="AFO120" s="22"/>
      <c r="AFP120" s="22"/>
      <c r="AFQ120" s="22"/>
      <c r="AFR120" s="22"/>
      <c r="AFS120" s="22"/>
      <c r="AFT120" s="22"/>
      <c r="AFU120" s="22"/>
      <c r="AFV120" s="22"/>
      <c r="AFW120" s="22"/>
      <c r="AFX120" s="22"/>
      <c r="AFY120" s="22"/>
      <c r="AFZ120" s="22"/>
      <c r="AGA120" s="22"/>
      <c r="AGB120" s="22"/>
      <c r="AGC120" s="22"/>
      <c r="AGD120" s="22"/>
      <c r="AGE120" s="22"/>
      <c r="AGF120" s="22"/>
      <c r="AGG120" s="22"/>
      <c r="AGH120" s="22"/>
      <c r="AGI120" s="22"/>
      <c r="AGJ120" s="22"/>
      <c r="AGK120" s="22"/>
      <c r="AGL120" s="22"/>
      <c r="AGM120" s="22"/>
      <c r="AGN120" s="22"/>
      <c r="AGO120" s="22"/>
      <c r="AGP120" s="22"/>
    </row>
    <row r="121" spans="44:874" ht="13.5" thickBot="1" x14ac:dyDescent="0.35">
      <c r="AR121" s="36"/>
      <c r="AS121" s="36"/>
      <c r="AT121" s="36"/>
      <c r="AU121" s="36"/>
      <c r="AV121" s="36"/>
      <c r="AW121" s="36"/>
      <c r="AX121" s="36"/>
      <c r="AY121" s="36"/>
      <c r="AZ121" s="72"/>
      <c r="BA121" s="72"/>
      <c r="BB121" s="72"/>
      <c r="BC121" s="72"/>
      <c r="BD121" s="72"/>
      <c r="BE121" s="72"/>
      <c r="BF121" s="72"/>
      <c r="BG121" s="72"/>
      <c r="BH121" s="72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22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  <c r="DX121" s="73"/>
      <c r="DY121" s="73"/>
      <c r="DZ121" s="73"/>
      <c r="EA121" s="73"/>
      <c r="EB121" s="73"/>
      <c r="EC121" s="73"/>
      <c r="ED121" s="73"/>
      <c r="EE121" s="73"/>
      <c r="EF121" s="73"/>
      <c r="EG121" s="73"/>
      <c r="EH121" s="73"/>
      <c r="EI121" s="73"/>
      <c r="EJ121" s="73"/>
      <c r="EK121" s="73"/>
      <c r="EL121" s="73"/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3"/>
      <c r="EX121" s="73"/>
      <c r="EY121" s="73"/>
      <c r="EZ121" s="73"/>
      <c r="FA121" s="73"/>
      <c r="FB121" s="73"/>
      <c r="FC121" s="73"/>
      <c r="FD121" s="73"/>
      <c r="FE121" s="73"/>
      <c r="FF121" s="73"/>
      <c r="FG121" s="73"/>
      <c r="FH121" s="73"/>
      <c r="FI121" s="73"/>
      <c r="FJ121" s="73"/>
      <c r="FK121" s="73"/>
      <c r="FL121" s="73"/>
      <c r="FM121" s="73"/>
      <c r="FN121" s="73"/>
      <c r="FO121" s="73"/>
      <c r="FP121" s="73"/>
      <c r="FQ121" s="73"/>
      <c r="FR121" s="73"/>
      <c r="FS121" s="73"/>
      <c r="FT121" s="73"/>
      <c r="FU121" s="73"/>
      <c r="FV121" s="73"/>
      <c r="FW121" s="73"/>
      <c r="FX121" s="73"/>
      <c r="FY121" s="73"/>
      <c r="FZ121" s="73"/>
      <c r="GA121" s="73"/>
      <c r="GB121" s="73"/>
      <c r="GC121" s="73"/>
      <c r="GD121" s="73"/>
      <c r="GE121" s="73"/>
      <c r="GF121" s="73"/>
      <c r="GG121" s="73"/>
      <c r="GH121" s="73"/>
      <c r="GI121" s="73"/>
      <c r="GJ121" s="73"/>
      <c r="GK121" s="73"/>
      <c r="GL121" s="73"/>
      <c r="GM121" s="73"/>
      <c r="GN121" s="73"/>
      <c r="GO121" s="73"/>
      <c r="GP121" s="73"/>
      <c r="GQ121" s="73"/>
      <c r="GR121" s="73"/>
      <c r="GS121" s="73"/>
      <c r="GT121" s="73"/>
      <c r="GU121" s="73"/>
      <c r="GV121" s="73"/>
      <c r="GW121" s="73"/>
      <c r="GX121" s="73"/>
      <c r="GY121" s="73"/>
      <c r="GZ121" s="73"/>
      <c r="HA121" s="73"/>
      <c r="HB121" s="73"/>
      <c r="HC121" s="73"/>
      <c r="HD121" s="73"/>
      <c r="HE121" s="73"/>
      <c r="HF121" s="73"/>
      <c r="HG121" s="73"/>
      <c r="HH121" s="73"/>
      <c r="HI121" s="73"/>
      <c r="HJ121" s="73"/>
      <c r="HK121" s="73"/>
      <c r="HL121" s="73"/>
      <c r="HM121" s="73"/>
      <c r="HN121" s="73"/>
      <c r="HO121" s="73"/>
      <c r="HP121" s="73"/>
      <c r="HQ121" s="73"/>
      <c r="HR121" s="73"/>
      <c r="HS121" s="73"/>
      <c r="HT121" s="73"/>
      <c r="HU121" s="73"/>
      <c r="HV121" s="73"/>
      <c r="HW121" s="73"/>
      <c r="HX121" s="73"/>
      <c r="HY121" s="73"/>
      <c r="HZ121" s="73"/>
      <c r="IA121" s="73"/>
      <c r="IB121" s="73"/>
      <c r="IC121" s="73"/>
      <c r="ID121" s="73"/>
      <c r="IE121" s="73"/>
      <c r="IF121" s="73"/>
      <c r="IG121" s="73"/>
      <c r="IH121" s="73"/>
      <c r="II121" s="73"/>
      <c r="IJ121" s="73"/>
      <c r="IK121" s="73"/>
      <c r="IL121" s="73"/>
      <c r="IM121" s="73"/>
      <c r="IN121" s="73"/>
      <c r="IO121" s="73"/>
      <c r="IP121" s="73"/>
      <c r="IQ121" s="73"/>
      <c r="IR121" s="73"/>
      <c r="IS121" s="73"/>
      <c r="IT121" s="73"/>
      <c r="IU121" s="73"/>
      <c r="IV121" s="73"/>
      <c r="IW121" s="73"/>
      <c r="IX121" s="73"/>
      <c r="IY121" s="73"/>
      <c r="IZ121" s="73"/>
      <c r="JA121" s="73"/>
      <c r="JB121" s="73"/>
      <c r="JC121" s="73"/>
      <c r="JD121" s="73"/>
      <c r="JE121" s="73"/>
      <c r="JF121" s="73"/>
      <c r="JG121" s="73"/>
      <c r="JH121" s="73"/>
      <c r="JI121" s="73"/>
      <c r="JJ121" s="73"/>
      <c r="JK121" s="73"/>
      <c r="JL121" s="73"/>
      <c r="JM121" s="73"/>
      <c r="JN121" s="73"/>
      <c r="JO121" s="73"/>
      <c r="JP121" s="73"/>
      <c r="JQ121" s="73"/>
      <c r="JR121" s="73"/>
      <c r="JS121" s="73"/>
      <c r="JT121" s="73"/>
      <c r="JU121" s="73"/>
      <c r="JV121" s="73"/>
      <c r="JW121" s="73"/>
      <c r="JX121" s="73"/>
      <c r="JY121" s="73"/>
      <c r="JZ121" s="73"/>
      <c r="KA121" s="73"/>
      <c r="KB121" s="73"/>
      <c r="KC121" s="73"/>
      <c r="KD121" s="73"/>
      <c r="KE121" s="73"/>
      <c r="KF121" s="73"/>
      <c r="KG121" s="73"/>
      <c r="KH121" s="73"/>
      <c r="KI121" s="73"/>
      <c r="KJ121" s="73"/>
      <c r="KK121" s="73"/>
      <c r="KL121" s="73"/>
      <c r="KM121" s="73"/>
      <c r="KN121" s="73"/>
      <c r="KO121" s="73"/>
      <c r="KP121" s="73"/>
      <c r="KQ121" s="73"/>
      <c r="KR121" s="73"/>
      <c r="KS121" s="73"/>
      <c r="KT121" s="73"/>
      <c r="KU121" s="73"/>
      <c r="KV121" s="73"/>
      <c r="KW121" s="73"/>
      <c r="KX121" s="73"/>
      <c r="KY121" s="73"/>
      <c r="KZ121" s="73"/>
      <c r="LA121" s="73"/>
      <c r="LB121" s="73"/>
      <c r="LC121" s="73"/>
      <c r="LD121" s="73"/>
      <c r="LE121" s="73"/>
      <c r="LF121" s="73"/>
      <c r="LG121" s="73"/>
      <c r="LH121" s="73"/>
      <c r="LI121" s="73"/>
      <c r="LJ121" s="73"/>
      <c r="LK121" s="73"/>
      <c r="LL121" s="73"/>
      <c r="LM121" s="73"/>
      <c r="LN121" s="73"/>
      <c r="LO121" s="73"/>
      <c r="LP121" s="73"/>
      <c r="LQ121" s="73"/>
      <c r="LR121" s="73"/>
      <c r="LS121" s="73"/>
      <c r="LT121" s="73"/>
      <c r="LU121" s="73"/>
      <c r="LV121" s="73"/>
      <c r="LW121" s="73"/>
      <c r="LX121" s="73"/>
      <c r="LY121" s="73"/>
      <c r="LZ121" s="73"/>
      <c r="MA121" s="73"/>
      <c r="MB121" s="73"/>
      <c r="MC121" s="73"/>
      <c r="MD121" s="73"/>
      <c r="ME121" s="73"/>
      <c r="MF121" s="73"/>
      <c r="MG121" s="73"/>
      <c r="MH121" s="73"/>
      <c r="MI121" s="73"/>
      <c r="MJ121" s="73"/>
      <c r="MK121" s="73"/>
      <c r="ML121" s="73"/>
      <c r="MM121" s="73"/>
      <c r="MN121" s="73"/>
      <c r="MO121" s="73"/>
      <c r="MP121" s="73"/>
      <c r="MQ121" s="73"/>
      <c r="MR121" s="73"/>
      <c r="MS121" s="73"/>
      <c r="MT121" s="73"/>
      <c r="MU121" s="73"/>
      <c r="MV121" s="73"/>
      <c r="MW121" s="73"/>
      <c r="MX121" s="73"/>
      <c r="MY121" s="73"/>
      <c r="MZ121" s="73"/>
      <c r="NA121" s="73"/>
      <c r="NB121" s="73"/>
      <c r="NC121" s="73"/>
      <c r="ND121" s="73"/>
      <c r="NE121" s="73"/>
      <c r="NF121" s="73"/>
      <c r="NG121" s="73"/>
      <c r="NH121" s="73"/>
      <c r="NI121" s="73"/>
      <c r="NJ121" s="73"/>
      <c r="NK121" s="73"/>
      <c r="NL121" s="73"/>
      <c r="NM121" s="73"/>
      <c r="NN121" s="73"/>
      <c r="NO121" s="73"/>
      <c r="NP121" s="73"/>
      <c r="NQ121" s="73"/>
      <c r="NR121" s="73"/>
      <c r="NS121" s="73"/>
      <c r="NT121" s="73"/>
      <c r="NU121" s="73"/>
      <c r="NV121" s="73"/>
      <c r="NW121" s="73"/>
      <c r="NX121" s="73"/>
      <c r="NY121" s="73"/>
      <c r="NZ121" s="73"/>
      <c r="OA121" s="73"/>
      <c r="OB121" s="73"/>
      <c r="OC121" s="73"/>
      <c r="OD121" s="73"/>
      <c r="OE121" s="73"/>
      <c r="OF121" s="73"/>
      <c r="OG121" s="73"/>
      <c r="OH121" s="73"/>
      <c r="OI121" s="73"/>
      <c r="OJ121" s="73"/>
      <c r="OK121" s="73"/>
      <c r="OL121" s="73"/>
      <c r="OM121" s="73"/>
      <c r="ON121" s="73"/>
      <c r="OO121" s="73"/>
      <c r="OP121" s="73"/>
      <c r="OQ121" s="73"/>
      <c r="OR121" s="73"/>
      <c r="OS121" s="73"/>
      <c r="OT121" s="73"/>
      <c r="OU121" s="73"/>
      <c r="OV121" s="73"/>
      <c r="OW121" s="73"/>
      <c r="OX121" s="73"/>
      <c r="OY121" s="73"/>
      <c r="OZ121" s="73"/>
      <c r="PA121" s="73"/>
      <c r="PB121" s="73"/>
      <c r="PC121" s="73"/>
      <c r="PD121" s="73"/>
      <c r="PE121" s="73"/>
      <c r="PF121" s="73"/>
      <c r="PG121" s="73"/>
      <c r="PH121" s="73"/>
      <c r="PI121" s="73"/>
      <c r="PJ121" s="73"/>
      <c r="PK121" s="73"/>
      <c r="PL121" s="73"/>
      <c r="PM121" s="73"/>
      <c r="PN121" s="73"/>
      <c r="PO121" s="73"/>
      <c r="PP121" s="73"/>
      <c r="PQ121" s="73"/>
      <c r="PR121" s="73"/>
      <c r="PS121" s="73"/>
      <c r="PT121" s="73"/>
      <c r="PU121" s="73"/>
      <c r="PV121" s="73"/>
      <c r="PW121" s="73"/>
      <c r="PX121" s="73"/>
      <c r="PY121" s="73"/>
      <c r="PZ121" s="73"/>
      <c r="QA121" s="73"/>
      <c r="QB121" s="73"/>
      <c r="QC121" s="73"/>
      <c r="QD121" s="73"/>
      <c r="QE121" s="73"/>
      <c r="QF121" s="73"/>
      <c r="QG121" s="73"/>
      <c r="QH121" s="73"/>
      <c r="QI121" s="73"/>
      <c r="QJ121" s="73"/>
      <c r="QK121" s="73"/>
      <c r="QL121" s="73"/>
      <c r="QM121" s="73"/>
      <c r="QN121" s="73"/>
      <c r="QO121" s="73"/>
      <c r="QP121" s="73"/>
      <c r="QQ121" s="73"/>
      <c r="QR121" s="73"/>
      <c r="QS121" s="73"/>
      <c r="QT121" s="73"/>
      <c r="QU121" s="73"/>
      <c r="QV121" s="73"/>
      <c r="QW121" s="73"/>
      <c r="QX121" s="73"/>
      <c r="QY121" s="73"/>
      <c r="QZ121" s="73"/>
      <c r="RA121" s="73"/>
      <c r="RB121" s="73"/>
      <c r="RC121" s="73"/>
      <c r="RD121" s="73"/>
      <c r="RE121" s="73"/>
      <c r="RF121" s="73"/>
      <c r="RG121" s="73"/>
      <c r="RH121" s="73"/>
      <c r="RI121" s="73"/>
      <c r="RJ121" s="73"/>
      <c r="RK121" s="73"/>
      <c r="RL121" s="73"/>
      <c r="RM121" s="73"/>
      <c r="RN121" s="73"/>
      <c r="RO121" s="73"/>
      <c r="RP121" s="73"/>
      <c r="RQ121" s="73"/>
      <c r="RR121" s="73"/>
      <c r="RS121" s="73"/>
      <c r="RT121" s="73"/>
      <c r="RU121" s="73"/>
      <c r="RV121" s="73"/>
      <c r="RW121" s="73"/>
      <c r="RX121" s="73"/>
      <c r="RY121" s="73"/>
      <c r="RZ121" s="73"/>
      <c r="SA121" s="73"/>
      <c r="SB121" s="73"/>
      <c r="SC121" s="73"/>
      <c r="SD121" s="73"/>
      <c r="SE121" s="73"/>
      <c r="SF121" s="73"/>
      <c r="SG121" s="73"/>
      <c r="SH121" s="73"/>
      <c r="SI121" s="73"/>
      <c r="SJ121" s="73"/>
      <c r="SK121" s="73"/>
      <c r="SL121" s="73"/>
      <c r="SM121" s="73"/>
      <c r="SN121" s="73"/>
      <c r="SO121" s="73"/>
      <c r="SP121" s="73"/>
      <c r="SQ121" s="73"/>
      <c r="SR121" s="73"/>
      <c r="SS121" s="73"/>
      <c r="ST121" s="73"/>
      <c r="SU121" s="73"/>
      <c r="SV121" s="73"/>
      <c r="SW121" s="73"/>
      <c r="SX121" s="73"/>
      <c r="SY121" s="73"/>
      <c r="SZ121" s="73"/>
      <c r="TA121" s="73"/>
      <c r="TB121" s="73"/>
      <c r="TC121" s="73"/>
      <c r="TD121" s="73"/>
      <c r="TE121" s="73"/>
      <c r="TF121" s="73"/>
      <c r="TG121" s="73"/>
      <c r="TH121" s="73"/>
      <c r="TI121" s="73"/>
      <c r="TJ121" s="73"/>
      <c r="TK121" s="73"/>
      <c r="TL121" s="73"/>
      <c r="TM121" s="73"/>
      <c r="TN121" s="73"/>
      <c r="TO121" s="73"/>
      <c r="TP121" s="73"/>
      <c r="TQ121" s="73"/>
      <c r="TR121" s="73"/>
      <c r="TS121" s="73"/>
      <c r="TT121" s="73"/>
      <c r="TU121" s="73"/>
      <c r="TV121" s="73"/>
      <c r="TW121" s="73"/>
      <c r="TX121" s="73"/>
      <c r="TY121" s="73"/>
      <c r="TZ121" s="73"/>
      <c r="UA121" s="73"/>
      <c r="UB121" s="73"/>
      <c r="UC121" s="73"/>
      <c r="UD121" s="73"/>
      <c r="UE121" s="73"/>
      <c r="UF121" s="73"/>
      <c r="UG121" s="73"/>
      <c r="UH121" s="73"/>
      <c r="UI121" s="73"/>
      <c r="UJ121" s="73"/>
      <c r="UK121" s="73"/>
      <c r="UL121" s="73"/>
      <c r="UM121" s="73"/>
      <c r="UN121" s="73"/>
      <c r="UO121" s="73"/>
      <c r="UP121" s="73"/>
      <c r="UQ121" s="73"/>
      <c r="UR121" s="73"/>
      <c r="US121" s="73"/>
      <c r="UT121" s="73"/>
      <c r="UU121" s="73"/>
      <c r="UV121" s="73"/>
      <c r="UW121" s="73"/>
      <c r="UX121" s="73"/>
      <c r="UY121" s="73"/>
      <c r="UZ121" s="73"/>
      <c r="VA121" s="73"/>
      <c r="VB121" s="73"/>
      <c r="VC121" s="73"/>
      <c r="VD121" s="73"/>
      <c r="VE121" s="73"/>
      <c r="VF121" s="73"/>
      <c r="VG121" s="73"/>
      <c r="VH121" s="73"/>
      <c r="VI121" s="73"/>
      <c r="VJ121" s="73"/>
      <c r="VK121" s="73"/>
      <c r="VL121" s="73"/>
      <c r="VM121" s="73"/>
      <c r="VN121" s="73"/>
      <c r="VO121" s="73"/>
      <c r="VP121" s="73"/>
      <c r="VQ121" s="73"/>
      <c r="VR121" s="73"/>
      <c r="VS121" s="73"/>
      <c r="VT121" s="73"/>
      <c r="VU121" s="73"/>
      <c r="VV121" s="73"/>
      <c r="VW121" s="73"/>
      <c r="VX121" s="73"/>
      <c r="VY121" s="73"/>
      <c r="VZ121" s="73"/>
      <c r="WA121" s="73"/>
      <c r="WB121" s="73"/>
      <c r="WC121" s="73"/>
      <c r="WD121" s="73"/>
      <c r="WE121" s="73"/>
      <c r="WF121" s="73"/>
      <c r="WG121" s="73"/>
      <c r="WH121" s="73"/>
      <c r="WI121" s="73"/>
      <c r="WJ121" s="73"/>
      <c r="WK121" s="73"/>
      <c r="WL121" s="73"/>
      <c r="WM121" s="73"/>
      <c r="WN121" s="73"/>
      <c r="WO121" s="73"/>
      <c r="WP121" s="73"/>
      <c r="WQ121" s="73"/>
      <c r="WR121" s="73"/>
      <c r="WS121" s="73"/>
      <c r="WT121" s="73"/>
      <c r="WU121" s="73"/>
      <c r="WV121" s="73"/>
      <c r="WW121" s="73"/>
      <c r="WX121" s="73"/>
      <c r="WY121" s="73"/>
      <c r="WZ121" s="73"/>
      <c r="XA121" s="73"/>
      <c r="XB121" s="73"/>
      <c r="XC121" s="73"/>
      <c r="XD121" s="73"/>
      <c r="XE121" s="73"/>
      <c r="XF121" s="73"/>
      <c r="XG121" s="73"/>
      <c r="XH121" s="73"/>
      <c r="XI121" s="73"/>
      <c r="XJ121" s="73"/>
      <c r="XK121" s="73"/>
      <c r="XL121" s="73"/>
      <c r="XM121" s="73"/>
      <c r="XN121" s="73"/>
      <c r="XO121" s="73"/>
      <c r="XP121" s="73"/>
      <c r="XQ121" s="73"/>
      <c r="XR121" s="73"/>
      <c r="XS121" s="73"/>
      <c r="XT121" s="73"/>
      <c r="XU121" s="73"/>
      <c r="XV121" s="73"/>
      <c r="XW121" s="73"/>
      <c r="XX121" s="73"/>
      <c r="XY121" s="73"/>
      <c r="XZ121" s="73"/>
      <c r="YA121" s="73"/>
      <c r="YB121" s="73"/>
      <c r="YC121" s="73"/>
      <c r="YD121" s="73"/>
      <c r="YE121" s="73"/>
      <c r="YF121" s="73"/>
      <c r="YG121" s="73"/>
      <c r="YH121" s="73"/>
      <c r="YI121" s="73"/>
      <c r="YJ121" s="73"/>
      <c r="YK121" s="73"/>
      <c r="YL121" s="73"/>
      <c r="YM121" s="73"/>
      <c r="YN121" s="73"/>
      <c r="YO121" s="73"/>
      <c r="YP121" s="37"/>
      <c r="YQ121" s="73"/>
      <c r="YR121" s="73"/>
      <c r="YS121" s="73"/>
      <c r="YT121" s="73"/>
      <c r="YU121" s="73"/>
      <c r="YV121" s="73"/>
      <c r="YW121" s="73"/>
      <c r="YX121" s="73"/>
      <c r="YY121" s="73"/>
      <c r="YZ121" s="73"/>
      <c r="ZA121" s="73"/>
      <c r="ZB121" s="73"/>
      <c r="ZC121" s="73"/>
      <c r="ZD121" s="73"/>
      <c r="ZE121" s="73"/>
      <c r="ZF121" s="73"/>
      <c r="ZG121" s="73"/>
      <c r="ZH121" s="73"/>
      <c r="ZI121" s="73"/>
      <c r="ZJ121" s="73"/>
      <c r="ZK121" s="73"/>
      <c r="ZL121" s="73"/>
      <c r="ZM121" s="73"/>
      <c r="ZN121" s="73"/>
      <c r="ZO121" s="73"/>
      <c r="ZP121" s="73"/>
      <c r="ZQ121" s="73"/>
      <c r="ZR121" s="73"/>
      <c r="ZS121" s="73"/>
      <c r="ZT121" s="73"/>
      <c r="ZU121" s="73"/>
      <c r="ZV121" s="73"/>
      <c r="ZW121" s="73"/>
      <c r="ZX121" s="73"/>
      <c r="ZY121" s="73"/>
      <c r="ZZ121" s="73"/>
      <c r="AAA121" s="73"/>
      <c r="AAB121" s="73"/>
      <c r="AAC121" s="73"/>
      <c r="AAD121" s="73"/>
      <c r="AAE121" s="73"/>
      <c r="AAF121" s="73"/>
      <c r="AAG121" s="73"/>
      <c r="AAH121" s="73"/>
      <c r="AAI121" s="73"/>
      <c r="AAJ121" s="73"/>
      <c r="AAK121" s="73"/>
      <c r="AAL121" s="73"/>
      <c r="AAM121" s="73"/>
      <c r="AAN121" s="73"/>
      <c r="AAO121" s="73"/>
      <c r="AAP121" s="73"/>
      <c r="AAQ121" s="73"/>
      <c r="AAR121" s="73"/>
      <c r="AAS121" s="73"/>
      <c r="AAT121" s="73"/>
      <c r="AAU121" s="73"/>
      <c r="AAV121" s="73"/>
      <c r="AAW121" s="73"/>
      <c r="AAX121" s="73"/>
      <c r="AAY121" s="73"/>
      <c r="AAZ121" s="73"/>
      <c r="ABA121" s="73"/>
      <c r="ABB121" s="73"/>
      <c r="ABC121" s="73"/>
      <c r="ABD121" s="73"/>
      <c r="ABE121" s="73"/>
      <c r="ABF121" s="73"/>
      <c r="ABG121" s="73"/>
      <c r="ABH121" s="73"/>
      <c r="ABI121" s="73"/>
      <c r="ABJ121" s="73"/>
      <c r="ABK121" s="73"/>
      <c r="ABL121" s="73"/>
      <c r="ABM121" s="73"/>
      <c r="ABN121" s="73"/>
      <c r="ABO121" s="73"/>
      <c r="ABP121" s="73"/>
      <c r="ABQ121" s="73"/>
      <c r="ABR121" s="73"/>
      <c r="ABS121" s="73"/>
      <c r="ABT121" s="73"/>
      <c r="ABU121" s="73"/>
      <c r="ABV121" s="73"/>
      <c r="ABW121" s="73"/>
      <c r="ABX121" s="73"/>
      <c r="ABY121" s="73"/>
      <c r="ABZ121" s="73"/>
      <c r="ACA121" s="73"/>
      <c r="ACB121" s="73"/>
      <c r="ACC121" s="73"/>
      <c r="ACD121" s="73"/>
      <c r="ACE121" s="73"/>
      <c r="ACF121" s="73"/>
      <c r="ACG121" s="73"/>
      <c r="ACH121" s="73"/>
      <c r="ACI121" s="73"/>
      <c r="ACJ121" s="73"/>
      <c r="ACK121" s="73"/>
      <c r="ACL121" s="73"/>
      <c r="ACM121" s="73"/>
      <c r="ACN121" s="73"/>
      <c r="ACO121" s="73"/>
      <c r="ACP121" s="73"/>
      <c r="ACQ121" s="73"/>
      <c r="ACR121" s="73"/>
      <c r="ACS121" s="73"/>
      <c r="ACT121" s="73"/>
      <c r="ACU121" s="73"/>
      <c r="ACV121" s="73"/>
      <c r="ACW121" s="73"/>
      <c r="ACX121" s="73"/>
      <c r="ACY121" s="73"/>
      <c r="ACZ121" s="73"/>
      <c r="ADA121" s="73"/>
      <c r="ADB121" s="73"/>
      <c r="ADC121" s="73"/>
      <c r="ADD121" s="73"/>
      <c r="ADE121" s="73"/>
      <c r="ADF121" s="73"/>
      <c r="ADG121" s="73"/>
      <c r="ADH121" s="73"/>
      <c r="ADI121" s="73"/>
      <c r="ADJ121" s="73"/>
      <c r="ADK121" s="73"/>
      <c r="ADL121" s="73"/>
      <c r="ADM121" s="73"/>
      <c r="ADN121" s="73"/>
      <c r="ADO121" s="73"/>
      <c r="ADP121" s="73"/>
      <c r="ADQ121" s="73"/>
      <c r="ADR121" s="73"/>
      <c r="ADS121" s="73"/>
      <c r="ADT121" s="73"/>
      <c r="ADU121" s="73"/>
      <c r="ADV121" s="73"/>
      <c r="ADW121" s="73"/>
      <c r="ADX121" s="73"/>
      <c r="ADY121" s="73"/>
      <c r="ADZ121" s="73"/>
      <c r="AEA121" s="73"/>
      <c r="AEB121" s="73"/>
      <c r="AEC121" s="73"/>
      <c r="AED121" s="73"/>
      <c r="AEE121" s="73"/>
      <c r="AEF121" s="73"/>
      <c r="AEG121" s="73"/>
      <c r="AEH121" s="73"/>
      <c r="AEI121" s="73"/>
      <c r="AEJ121" s="73"/>
      <c r="AEK121" s="73"/>
      <c r="AEL121" s="73"/>
      <c r="AEM121" s="73"/>
      <c r="AEN121" s="73"/>
      <c r="AEO121" s="73"/>
      <c r="AEP121" s="73"/>
      <c r="AEQ121" s="73"/>
      <c r="AER121" s="73"/>
      <c r="AES121" s="73"/>
      <c r="AET121" s="73"/>
      <c r="AEU121" s="73"/>
      <c r="AEV121" s="73"/>
      <c r="AEW121" s="73"/>
      <c r="AEX121" s="73"/>
      <c r="AEY121" s="73"/>
      <c r="AEZ121" s="73"/>
      <c r="AFA121" s="73"/>
      <c r="AFB121" s="73"/>
      <c r="AFC121" s="73"/>
      <c r="AFD121" s="73"/>
      <c r="AFE121" s="73"/>
      <c r="AFF121" s="73"/>
      <c r="AFG121" s="73"/>
      <c r="AFH121" s="73"/>
      <c r="AFI121" s="73"/>
      <c r="AFJ121" s="73"/>
      <c r="AFK121" s="73"/>
      <c r="AFL121" s="73"/>
      <c r="AFM121" s="73"/>
      <c r="AFN121" s="73"/>
      <c r="AFO121" s="73"/>
      <c r="AFP121" s="73"/>
      <c r="AFQ121" s="73"/>
      <c r="AFR121" s="73"/>
      <c r="AFS121" s="73"/>
      <c r="AFT121" s="73"/>
      <c r="AFU121" s="73"/>
      <c r="AFV121" s="73"/>
      <c r="AFW121" s="73"/>
      <c r="AFX121" s="73"/>
      <c r="AFY121" s="73"/>
      <c r="AFZ121" s="73"/>
      <c r="AGA121" s="73"/>
      <c r="AGB121" s="73"/>
      <c r="AGC121" s="73"/>
      <c r="AGD121" s="73"/>
      <c r="AGE121" s="73"/>
      <c r="AGF121" s="73"/>
      <c r="AGG121" s="73"/>
      <c r="AGH121" s="73"/>
      <c r="AGI121" s="73"/>
      <c r="AGJ121" s="73"/>
      <c r="AGK121" s="73"/>
      <c r="AGL121" s="73"/>
      <c r="AGM121" s="73"/>
      <c r="AGN121" s="73"/>
      <c r="AGO121" s="73"/>
      <c r="AGP121" s="73"/>
    </row>
    <row r="122" spans="44:874" x14ac:dyDescent="0.3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75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36"/>
      <c r="YQ122" s="22"/>
      <c r="YR122" s="22"/>
      <c r="YS122" s="22"/>
      <c r="YT122" s="22"/>
      <c r="YU122" s="22"/>
      <c r="YV122" s="22"/>
      <c r="YW122" s="22"/>
      <c r="YX122" s="22"/>
      <c r="YY122" s="22"/>
      <c r="YZ122" s="22"/>
      <c r="ZA122" s="22"/>
      <c r="ZB122" s="22"/>
      <c r="ZC122" s="22"/>
      <c r="ZD122" s="22"/>
      <c r="ZE122" s="22"/>
      <c r="ZF122" s="22"/>
      <c r="ZG122" s="22"/>
      <c r="ZH122" s="22"/>
      <c r="ZI122" s="22"/>
      <c r="ZJ122" s="22"/>
      <c r="ZK122" s="22"/>
      <c r="ZL122" s="22"/>
      <c r="ZM122" s="22"/>
      <c r="ZN122" s="22"/>
      <c r="ZO122" s="22"/>
      <c r="ZP122" s="22"/>
      <c r="ZQ122" s="22"/>
      <c r="ZR122" s="22"/>
      <c r="ZS122" s="22"/>
      <c r="ZT122" s="22"/>
      <c r="ZU122" s="22"/>
      <c r="ZV122" s="22"/>
      <c r="ZW122" s="22"/>
      <c r="ZX122" s="22"/>
      <c r="ZY122" s="22"/>
      <c r="ZZ122" s="22"/>
      <c r="AAA122" s="22"/>
      <c r="AAB122" s="22"/>
      <c r="AAC122" s="22"/>
      <c r="AAD122" s="22"/>
      <c r="AAE122" s="22"/>
      <c r="AAF122" s="22"/>
      <c r="AAG122" s="22"/>
      <c r="AAH122" s="22"/>
      <c r="AAI122" s="22"/>
      <c r="AAJ122" s="22"/>
      <c r="AAK122" s="22"/>
      <c r="AAL122" s="22"/>
      <c r="AAM122" s="22"/>
      <c r="AAN122" s="22"/>
      <c r="AAO122" s="22"/>
      <c r="AAP122" s="22"/>
      <c r="AAQ122" s="22"/>
      <c r="AAR122" s="22"/>
      <c r="AAS122" s="22"/>
      <c r="AAT122" s="22"/>
      <c r="AAU122" s="22"/>
      <c r="AAV122" s="22"/>
      <c r="AAW122" s="22"/>
      <c r="AAX122" s="22"/>
      <c r="AAY122" s="22"/>
      <c r="AAZ122" s="22"/>
      <c r="ABA122" s="22"/>
      <c r="ABB122" s="22"/>
      <c r="ABC122" s="22"/>
      <c r="ABD122" s="22"/>
      <c r="ABE122" s="22"/>
      <c r="ABF122" s="22"/>
      <c r="ABG122" s="22"/>
      <c r="ABH122" s="22"/>
      <c r="ABI122" s="22"/>
      <c r="ABJ122" s="22"/>
      <c r="ABK122" s="22"/>
      <c r="ABL122" s="22"/>
      <c r="ABM122" s="22"/>
      <c r="ABN122" s="22"/>
      <c r="ABO122" s="22"/>
      <c r="ABP122" s="22"/>
      <c r="ABQ122" s="22"/>
      <c r="ABR122" s="22"/>
      <c r="ABS122" s="22"/>
      <c r="ABT122" s="22"/>
      <c r="ABU122" s="22"/>
      <c r="ABV122" s="22"/>
      <c r="ABW122" s="22"/>
      <c r="ABX122" s="22"/>
      <c r="ABY122" s="22"/>
      <c r="ABZ122" s="22"/>
      <c r="ACA122" s="22"/>
      <c r="ACB122" s="22"/>
      <c r="ACC122" s="22"/>
      <c r="ACD122" s="22"/>
      <c r="ACE122" s="22"/>
      <c r="ACF122" s="22"/>
      <c r="ACG122" s="22"/>
      <c r="ACH122" s="22"/>
      <c r="ACI122" s="22"/>
      <c r="ACJ122" s="22"/>
      <c r="ACK122" s="22"/>
      <c r="ACL122" s="22"/>
      <c r="ACM122" s="22"/>
      <c r="ACN122" s="22"/>
      <c r="ACO122" s="22"/>
      <c r="ACP122" s="22"/>
      <c r="ACQ122" s="22"/>
      <c r="ACR122" s="22"/>
      <c r="ACS122" s="22"/>
      <c r="ACT122" s="22"/>
      <c r="ACU122" s="22"/>
      <c r="ACV122" s="22"/>
      <c r="ACW122" s="22"/>
      <c r="ACX122" s="22"/>
      <c r="ACY122" s="22"/>
      <c r="ACZ122" s="22"/>
      <c r="ADA122" s="22"/>
      <c r="ADB122" s="22"/>
      <c r="ADC122" s="22"/>
      <c r="ADD122" s="22"/>
      <c r="ADE122" s="22"/>
      <c r="ADF122" s="22"/>
      <c r="ADG122" s="22"/>
      <c r="ADH122" s="22"/>
      <c r="ADI122" s="22"/>
      <c r="ADJ122" s="22"/>
      <c r="ADK122" s="22"/>
      <c r="ADL122" s="22"/>
      <c r="ADM122" s="22"/>
      <c r="ADN122" s="22"/>
      <c r="ADO122" s="22"/>
      <c r="ADP122" s="22"/>
      <c r="ADQ122" s="22"/>
      <c r="ADR122" s="22"/>
      <c r="ADS122" s="22"/>
      <c r="ADT122" s="22"/>
      <c r="ADU122" s="22"/>
      <c r="ADV122" s="22"/>
      <c r="ADW122" s="22"/>
      <c r="ADX122" s="22"/>
      <c r="ADY122" s="22"/>
      <c r="ADZ122" s="22"/>
      <c r="AEA122" s="22"/>
      <c r="AEB122" s="22"/>
      <c r="AEC122" s="22"/>
      <c r="AED122" s="22"/>
      <c r="AEE122" s="22"/>
      <c r="AEF122" s="22"/>
      <c r="AEG122" s="22"/>
      <c r="AEH122" s="22"/>
      <c r="AEI122" s="22"/>
      <c r="AEJ122" s="22"/>
      <c r="AEK122" s="22"/>
      <c r="AEL122" s="22"/>
      <c r="AEM122" s="22"/>
      <c r="AEN122" s="22"/>
      <c r="AEO122" s="22"/>
      <c r="AEP122" s="22"/>
      <c r="AEQ122" s="22"/>
      <c r="AER122" s="22"/>
      <c r="AES122" s="22"/>
      <c r="AET122" s="22"/>
      <c r="AEU122" s="22"/>
      <c r="AEV122" s="22"/>
      <c r="AEW122" s="22"/>
      <c r="AEX122" s="22"/>
      <c r="AEY122" s="22"/>
      <c r="AEZ122" s="22"/>
      <c r="AFA122" s="22"/>
      <c r="AFB122" s="22"/>
      <c r="AFC122" s="22"/>
      <c r="AFD122" s="22"/>
      <c r="AFE122" s="22"/>
      <c r="AFF122" s="22"/>
      <c r="AFG122" s="22"/>
      <c r="AFH122" s="22"/>
      <c r="AFI122" s="22"/>
      <c r="AFJ122" s="22"/>
      <c r="AFK122" s="22"/>
      <c r="AFL122" s="22"/>
      <c r="AFM122" s="22"/>
      <c r="AFN122" s="22"/>
      <c r="AFO122" s="22"/>
      <c r="AFP122" s="22"/>
      <c r="AFQ122" s="22"/>
      <c r="AFR122" s="22"/>
      <c r="AFS122" s="22"/>
      <c r="AFT122" s="22"/>
      <c r="AFU122" s="22"/>
      <c r="AFV122" s="22"/>
      <c r="AFW122" s="22"/>
      <c r="AFX122" s="22"/>
      <c r="AFY122" s="22"/>
      <c r="AFZ122" s="22"/>
      <c r="AGA122" s="22"/>
      <c r="AGB122" s="22"/>
      <c r="AGC122" s="22"/>
      <c r="AGD122" s="22"/>
      <c r="AGE122" s="22"/>
      <c r="AGF122" s="22"/>
      <c r="AGG122" s="22"/>
      <c r="AGH122" s="22"/>
      <c r="AGI122" s="22"/>
      <c r="AGJ122" s="22"/>
      <c r="AGK122" s="22"/>
      <c r="AGL122" s="22"/>
      <c r="AGM122" s="22"/>
      <c r="AGN122" s="22"/>
      <c r="AGO122" s="22"/>
      <c r="AGP122" s="22"/>
    </row>
    <row r="123" spans="44:874" x14ac:dyDescent="0.3">
      <c r="AR123" s="28"/>
      <c r="AS123" s="28"/>
      <c r="AT123" s="28"/>
      <c r="AU123" s="28"/>
      <c r="AV123" s="28"/>
      <c r="AW123" s="28"/>
      <c r="AX123" s="28"/>
      <c r="AY123" s="28"/>
      <c r="AZ123" s="74"/>
      <c r="BA123" s="74"/>
      <c r="BB123" s="74"/>
      <c r="BC123" s="74"/>
      <c r="BD123" s="74"/>
      <c r="BE123" s="74"/>
      <c r="BF123" s="74"/>
      <c r="BG123" s="74"/>
      <c r="BH123" s="74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9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  <c r="IX123" s="75"/>
      <c r="IY123" s="75"/>
      <c r="IZ123" s="75"/>
      <c r="JA123" s="75"/>
      <c r="JB123" s="75"/>
      <c r="JC123" s="75"/>
      <c r="JD123" s="75"/>
      <c r="JE123" s="75"/>
      <c r="JF123" s="75"/>
      <c r="JG123" s="75"/>
      <c r="JH123" s="75"/>
      <c r="JI123" s="75"/>
      <c r="JJ123" s="75"/>
      <c r="JK123" s="75"/>
      <c r="JL123" s="75"/>
      <c r="JM123" s="75"/>
      <c r="JN123" s="75"/>
      <c r="JO123" s="75"/>
      <c r="JP123" s="75"/>
      <c r="JQ123" s="75"/>
      <c r="JR123" s="75"/>
      <c r="JS123" s="75"/>
      <c r="JT123" s="75"/>
      <c r="JU123" s="75"/>
      <c r="JV123" s="75"/>
      <c r="JW123" s="75"/>
      <c r="JX123" s="75"/>
      <c r="JY123" s="75"/>
      <c r="JZ123" s="75"/>
      <c r="KA123" s="75"/>
      <c r="KB123" s="75"/>
      <c r="KC123" s="75"/>
      <c r="KD123" s="75"/>
      <c r="KE123" s="75"/>
      <c r="KF123" s="75"/>
      <c r="KG123" s="75"/>
      <c r="KH123" s="75"/>
      <c r="KI123" s="75"/>
      <c r="KJ123" s="75"/>
      <c r="KK123" s="75"/>
      <c r="KL123" s="75"/>
      <c r="KM123" s="75"/>
      <c r="KN123" s="75"/>
      <c r="KO123" s="75"/>
      <c r="KP123" s="75"/>
      <c r="KQ123" s="75"/>
      <c r="KR123" s="75"/>
      <c r="KS123" s="75"/>
      <c r="KT123" s="75"/>
      <c r="KU123" s="75"/>
      <c r="KV123" s="75"/>
      <c r="KW123" s="75"/>
      <c r="KX123" s="75"/>
      <c r="KY123" s="75"/>
      <c r="KZ123" s="75"/>
      <c r="LA123" s="75"/>
      <c r="LB123" s="75"/>
      <c r="LC123" s="75"/>
      <c r="LD123" s="75"/>
      <c r="LE123" s="75"/>
      <c r="LF123" s="75"/>
      <c r="LG123" s="75"/>
      <c r="LH123" s="75"/>
      <c r="LI123" s="75"/>
      <c r="LJ123" s="75"/>
      <c r="LK123" s="75"/>
      <c r="LL123" s="75"/>
      <c r="LM123" s="75"/>
      <c r="LN123" s="75"/>
      <c r="LO123" s="75"/>
      <c r="LP123" s="75"/>
      <c r="LQ123" s="75"/>
      <c r="LR123" s="75"/>
      <c r="LS123" s="75"/>
      <c r="LT123" s="75"/>
      <c r="LU123" s="75"/>
      <c r="LV123" s="75"/>
      <c r="LW123" s="75"/>
      <c r="LX123" s="75"/>
      <c r="LY123" s="75"/>
      <c r="LZ123" s="75"/>
      <c r="MA123" s="75"/>
      <c r="MB123" s="75"/>
      <c r="MC123" s="75"/>
      <c r="MD123" s="75"/>
      <c r="ME123" s="75"/>
      <c r="MF123" s="75"/>
      <c r="MG123" s="75"/>
      <c r="MH123" s="75"/>
      <c r="MI123" s="75"/>
      <c r="MJ123" s="75"/>
      <c r="MK123" s="75"/>
      <c r="ML123" s="75"/>
      <c r="MM123" s="75"/>
      <c r="MN123" s="75"/>
      <c r="MO123" s="75"/>
      <c r="MP123" s="75"/>
      <c r="MQ123" s="75"/>
      <c r="MR123" s="75"/>
      <c r="MS123" s="75"/>
      <c r="MT123" s="75"/>
      <c r="MU123" s="75"/>
      <c r="MV123" s="75"/>
      <c r="MW123" s="75"/>
      <c r="MX123" s="75"/>
      <c r="MY123" s="75"/>
      <c r="MZ123" s="75"/>
      <c r="NA123" s="75"/>
      <c r="NB123" s="75"/>
      <c r="NC123" s="75"/>
      <c r="ND123" s="75"/>
      <c r="NE123" s="75"/>
      <c r="NF123" s="75"/>
      <c r="NG123" s="75"/>
      <c r="NH123" s="75"/>
      <c r="NI123" s="75"/>
      <c r="NJ123" s="75"/>
      <c r="NK123" s="75"/>
      <c r="NL123" s="75"/>
      <c r="NM123" s="75"/>
      <c r="NN123" s="75"/>
      <c r="NO123" s="75"/>
      <c r="NP123" s="75"/>
      <c r="NQ123" s="75"/>
      <c r="NR123" s="75"/>
      <c r="NS123" s="75"/>
      <c r="NT123" s="75"/>
      <c r="NU123" s="75"/>
      <c r="NV123" s="75"/>
      <c r="NW123" s="75"/>
      <c r="NX123" s="75"/>
      <c r="NY123" s="75"/>
      <c r="NZ123" s="75"/>
      <c r="OA123" s="75"/>
      <c r="OB123" s="75"/>
      <c r="OC123" s="75"/>
      <c r="OD123" s="75"/>
      <c r="OE123" s="75"/>
      <c r="OF123" s="75"/>
      <c r="OG123" s="75"/>
      <c r="OH123" s="75"/>
      <c r="OI123" s="75"/>
      <c r="OJ123" s="75"/>
      <c r="OK123" s="75"/>
      <c r="OL123" s="75"/>
      <c r="OM123" s="75"/>
      <c r="ON123" s="75"/>
      <c r="OO123" s="75"/>
      <c r="OP123" s="75"/>
      <c r="OQ123" s="75"/>
      <c r="OR123" s="75"/>
      <c r="OS123" s="75"/>
      <c r="OT123" s="75"/>
      <c r="OU123" s="75"/>
      <c r="OV123" s="75"/>
      <c r="OW123" s="75"/>
      <c r="OX123" s="75"/>
      <c r="OY123" s="75"/>
      <c r="OZ123" s="75"/>
      <c r="PA123" s="75"/>
      <c r="PB123" s="75"/>
      <c r="PC123" s="75"/>
      <c r="PD123" s="75"/>
      <c r="PE123" s="75"/>
      <c r="PF123" s="75"/>
      <c r="PG123" s="75"/>
      <c r="PH123" s="75"/>
      <c r="PI123" s="75"/>
      <c r="PJ123" s="75"/>
      <c r="PK123" s="75"/>
      <c r="PL123" s="75"/>
      <c r="PM123" s="75"/>
      <c r="PN123" s="75"/>
      <c r="PO123" s="75"/>
      <c r="PP123" s="75"/>
      <c r="PQ123" s="75"/>
      <c r="PR123" s="75"/>
      <c r="PS123" s="75"/>
      <c r="PT123" s="75"/>
      <c r="PU123" s="75"/>
      <c r="PV123" s="75"/>
      <c r="PW123" s="75"/>
      <c r="PX123" s="75"/>
      <c r="PY123" s="75"/>
      <c r="PZ123" s="75"/>
      <c r="QA123" s="75"/>
      <c r="QB123" s="75"/>
      <c r="QC123" s="75"/>
      <c r="QD123" s="75"/>
      <c r="QE123" s="75"/>
      <c r="QF123" s="75"/>
      <c r="QG123" s="75"/>
      <c r="QH123" s="75"/>
      <c r="QI123" s="75"/>
      <c r="QJ123" s="75"/>
      <c r="QK123" s="75"/>
      <c r="QL123" s="75"/>
      <c r="QM123" s="75"/>
      <c r="QN123" s="75"/>
      <c r="QO123" s="75"/>
      <c r="QP123" s="75"/>
      <c r="QQ123" s="75"/>
      <c r="QR123" s="75"/>
      <c r="QS123" s="75"/>
      <c r="QT123" s="75"/>
      <c r="QU123" s="75"/>
      <c r="QV123" s="75"/>
      <c r="QW123" s="75"/>
      <c r="QX123" s="75"/>
      <c r="QY123" s="75"/>
      <c r="QZ123" s="75"/>
      <c r="RA123" s="75"/>
      <c r="RB123" s="75"/>
      <c r="RC123" s="75"/>
      <c r="RD123" s="75"/>
      <c r="RE123" s="75"/>
      <c r="RF123" s="75"/>
      <c r="RG123" s="75"/>
      <c r="RH123" s="75"/>
      <c r="RI123" s="75"/>
      <c r="RJ123" s="75"/>
      <c r="RK123" s="75"/>
      <c r="RL123" s="75"/>
      <c r="RM123" s="75"/>
      <c r="RN123" s="75"/>
      <c r="RO123" s="75"/>
      <c r="RP123" s="75"/>
      <c r="RQ123" s="75"/>
      <c r="RR123" s="75"/>
      <c r="RS123" s="75"/>
      <c r="RT123" s="75"/>
      <c r="RU123" s="75"/>
      <c r="RV123" s="75"/>
      <c r="RW123" s="75"/>
      <c r="RX123" s="75"/>
      <c r="RY123" s="75"/>
      <c r="RZ123" s="75"/>
      <c r="SA123" s="75"/>
      <c r="SB123" s="75"/>
      <c r="SC123" s="75"/>
      <c r="SD123" s="75"/>
      <c r="SE123" s="75"/>
      <c r="SF123" s="75"/>
      <c r="SG123" s="75"/>
      <c r="SH123" s="75"/>
      <c r="SI123" s="75"/>
      <c r="SJ123" s="75"/>
      <c r="SK123" s="75"/>
      <c r="SL123" s="75"/>
      <c r="SM123" s="75"/>
      <c r="SN123" s="75"/>
      <c r="SO123" s="75"/>
      <c r="SP123" s="75"/>
      <c r="SQ123" s="75"/>
      <c r="SR123" s="75"/>
      <c r="SS123" s="75"/>
      <c r="ST123" s="75"/>
      <c r="SU123" s="75"/>
      <c r="SV123" s="75"/>
      <c r="SW123" s="75"/>
      <c r="SX123" s="75"/>
      <c r="SY123" s="75"/>
      <c r="SZ123" s="75"/>
      <c r="TA123" s="75"/>
      <c r="TB123" s="75"/>
      <c r="TC123" s="75"/>
      <c r="TD123" s="75"/>
      <c r="TE123" s="75"/>
      <c r="TF123" s="75"/>
      <c r="TG123" s="75"/>
      <c r="TH123" s="75"/>
      <c r="TI123" s="75"/>
      <c r="TJ123" s="75"/>
      <c r="TK123" s="75"/>
      <c r="TL123" s="75"/>
      <c r="TM123" s="75"/>
      <c r="TN123" s="75"/>
      <c r="TO123" s="75"/>
      <c r="TP123" s="75"/>
      <c r="TQ123" s="75"/>
      <c r="TR123" s="75"/>
      <c r="TS123" s="75"/>
      <c r="TT123" s="75"/>
      <c r="TU123" s="75"/>
      <c r="TV123" s="75"/>
      <c r="TW123" s="75"/>
      <c r="TX123" s="75"/>
      <c r="TY123" s="75"/>
      <c r="TZ123" s="75"/>
      <c r="UA123" s="75"/>
      <c r="UB123" s="75"/>
      <c r="UC123" s="75"/>
      <c r="UD123" s="75"/>
      <c r="UE123" s="75"/>
      <c r="UF123" s="75"/>
      <c r="UG123" s="75"/>
      <c r="UH123" s="75"/>
      <c r="UI123" s="75"/>
      <c r="UJ123" s="75"/>
      <c r="UK123" s="75"/>
      <c r="UL123" s="75"/>
      <c r="UM123" s="75"/>
      <c r="UN123" s="75"/>
      <c r="UO123" s="75"/>
      <c r="UP123" s="75"/>
      <c r="UQ123" s="75"/>
      <c r="UR123" s="75"/>
      <c r="US123" s="75"/>
      <c r="UT123" s="75"/>
      <c r="UU123" s="75"/>
      <c r="UV123" s="75"/>
      <c r="UW123" s="75"/>
      <c r="UX123" s="75"/>
      <c r="UY123" s="75"/>
      <c r="UZ123" s="75"/>
      <c r="VA123" s="75"/>
      <c r="VB123" s="75"/>
      <c r="VC123" s="75"/>
      <c r="VD123" s="75"/>
      <c r="VE123" s="75"/>
      <c r="VF123" s="75"/>
      <c r="VG123" s="75"/>
      <c r="VH123" s="75"/>
      <c r="VI123" s="75"/>
      <c r="VJ123" s="75"/>
      <c r="VK123" s="75"/>
      <c r="VL123" s="75"/>
      <c r="VM123" s="75"/>
      <c r="VN123" s="75"/>
      <c r="VO123" s="75"/>
      <c r="VP123" s="75"/>
      <c r="VQ123" s="75"/>
      <c r="VR123" s="75"/>
      <c r="VS123" s="75"/>
      <c r="VT123" s="75"/>
      <c r="VU123" s="75"/>
      <c r="VV123" s="75"/>
      <c r="VW123" s="75"/>
      <c r="VX123" s="75"/>
      <c r="VY123" s="75"/>
      <c r="VZ123" s="75"/>
      <c r="WA123" s="75"/>
      <c r="WB123" s="75"/>
      <c r="WC123" s="75"/>
      <c r="WD123" s="75"/>
      <c r="WE123" s="75"/>
      <c r="WF123" s="75"/>
      <c r="WG123" s="75"/>
      <c r="WH123" s="75"/>
      <c r="WI123" s="75"/>
      <c r="WJ123" s="75"/>
      <c r="WK123" s="75"/>
      <c r="WL123" s="75"/>
      <c r="WM123" s="75"/>
      <c r="WN123" s="75"/>
      <c r="WO123" s="75"/>
      <c r="WP123" s="75"/>
      <c r="WQ123" s="75"/>
      <c r="WR123" s="75"/>
      <c r="WS123" s="75"/>
      <c r="WT123" s="75"/>
      <c r="WU123" s="75"/>
      <c r="WV123" s="75"/>
      <c r="WW123" s="75"/>
      <c r="WX123" s="75"/>
      <c r="WY123" s="75"/>
      <c r="WZ123" s="75"/>
      <c r="XA123" s="75"/>
      <c r="XB123" s="75"/>
      <c r="XC123" s="75"/>
      <c r="XD123" s="75"/>
      <c r="XE123" s="75"/>
      <c r="XF123" s="75"/>
      <c r="XG123" s="75"/>
      <c r="XH123" s="75"/>
      <c r="XI123" s="75"/>
      <c r="XJ123" s="75"/>
      <c r="XK123" s="75"/>
      <c r="XL123" s="75"/>
      <c r="XM123" s="75"/>
      <c r="XN123" s="75"/>
      <c r="XO123" s="75"/>
      <c r="XP123" s="75"/>
      <c r="XQ123" s="75"/>
      <c r="XR123" s="75"/>
      <c r="XS123" s="75"/>
      <c r="XT123" s="75"/>
      <c r="XU123" s="75"/>
      <c r="XV123" s="75"/>
      <c r="XW123" s="75"/>
      <c r="XX123" s="75"/>
      <c r="XY123" s="75"/>
      <c r="XZ123" s="75"/>
      <c r="YA123" s="75"/>
      <c r="YB123" s="75"/>
      <c r="YC123" s="75"/>
      <c r="YD123" s="75"/>
      <c r="YE123" s="75"/>
      <c r="YF123" s="75"/>
      <c r="YG123" s="75"/>
      <c r="YH123" s="75"/>
      <c r="YI123" s="75"/>
      <c r="YJ123" s="75"/>
      <c r="YK123" s="75"/>
      <c r="YL123" s="75"/>
      <c r="YM123" s="75"/>
      <c r="YN123" s="75"/>
      <c r="YO123" s="75"/>
      <c r="YP123" s="38"/>
      <c r="YQ123" s="75"/>
      <c r="YR123" s="75"/>
      <c r="YS123" s="75"/>
      <c r="YT123" s="75"/>
      <c r="YU123" s="75"/>
      <c r="YV123" s="75"/>
      <c r="YW123" s="75"/>
      <c r="YX123" s="75"/>
      <c r="YY123" s="75"/>
      <c r="YZ123" s="75"/>
      <c r="ZA123" s="75"/>
      <c r="ZB123" s="75"/>
      <c r="ZC123" s="75"/>
      <c r="ZD123" s="75"/>
      <c r="ZE123" s="75"/>
      <c r="ZF123" s="75"/>
      <c r="ZG123" s="75"/>
      <c r="ZH123" s="75"/>
      <c r="ZI123" s="75"/>
      <c r="ZJ123" s="75"/>
      <c r="ZK123" s="75"/>
      <c r="ZL123" s="75"/>
      <c r="ZM123" s="75"/>
      <c r="ZN123" s="75"/>
      <c r="ZO123" s="75"/>
      <c r="ZP123" s="75"/>
      <c r="ZQ123" s="75"/>
      <c r="ZR123" s="75"/>
      <c r="ZS123" s="75"/>
      <c r="ZT123" s="75"/>
      <c r="ZU123" s="75"/>
      <c r="ZV123" s="75"/>
      <c r="ZW123" s="75"/>
      <c r="ZX123" s="75"/>
      <c r="ZY123" s="75"/>
      <c r="ZZ123" s="75"/>
      <c r="AAA123" s="75"/>
      <c r="AAB123" s="75"/>
      <c r="AAC123" s="75"/>
      <c r="AAD123" s="75"/>
      <c r="AAE123" s="75"/>
      <c r="AAF123" s="75"/>
      <c r="AAG123" s="75"/>
      <c r="AAH123" s="75"/>
      <c r="AAI123" s="75"/>
      <c r="AAJ123" s="75"/>
      <c r="AAK123" s="75"/>
      <c r="AAL123" s="75"/>
      <c r="AAM123" s="75"/>
      <c r="AAN123" s="75"/>
      <c r="AAO123" s="75"/>
      <c r="AAP123" s="75"/>
      <c r="AAQ123" s="75"/>
      <c r="AAR123" s="75"/>
      <c r="AAS123" s="75"/>
      <c r="AAT123" s="75"/>
      <c r="AAU123" s="75"/>
      <c r="AAV123" s="75"/>
      <c r="AAW123" s="75"/>
      <c r="AAX123" s="75"/>
      <c r="AAY123" s="75"/>
      <c r="AAZ123" s="75"/>
      <c r="ABA123" s="75"/>
      <c r="ABB123" s="75"/>
      <c r="ABC123" s="75"/>
      <c r="ABD123" s="75"/>
      <c r="ABE123" s="75"/>
      <c r="ABF123" s="75"/>
      <c r="ABG123" s="75"/>
      <c r="ABH123" s="75"/>
      <c r="ABI123" s="75"/>
      <c r="ABJ123" s="75"/>
      <c r="ABK123" s="75"/>
      <c r="ABL123" s="75"/>
      <c r="ABM123" s="75"/>
      <c r="ABN123" s="75"/>
      <c r="ABO123" s="75"/>
      <c r="ABP123" s="75"/>
      <c r="ABQ123" s="75"/>
      <c r="ABR123" s="75"/>
      <c r="ABS123" s="75"/>
      <c r="ABT123" s="75"/>
      <c r="ABU123" s="75"/>
      <c r="ABV123" s="75"/>
      <c r="ABW123" s="75"/>
      <c r="ABX123" s="75"/>
      <c r="ABY123" s="75"/>
      <c r="ABZ123" s="75"/>
      <c r="ACA123" s="75"/>
      <c r="ACB123" s="75"/>
      <c r="ACC123" s="75"/>
      <c r="ACD123" s="75"/>
      <c r="ACE123" s="75"/>
      <c r="ACF123" s="75"/>
      <c r="ACG123" s="75"/>
      <c r="ACH123" s="75"/>
      <c r="ACI123" s="75"/>
      <c r="ACJ123" s="75"/>
      <c r="ACK123" s="75"/>
      <c r="ACL123" s="75"/>
      <c r="ACM123" s="75"/>
      <c r="ACN123" s="75"/>
      <c r="ACO123" s="75"/>
      <c r="ACP123" s="75"/>
      <c r="ACQ123" s="75"/>
      <c r="ACR123" s="75"/>
      <c r="ACS123" s="75"/>
      <c r="ACT123" s="75"/>
      <c r="ACU123" s="75"/>
      <c r="ACV123" s="75"/>
      <c r="ACW123" s="75"/>
      <c r="ACX123" s="75"/>
      <c r="ACY123" s="75"/>
      <c r="ACZ123" s="75"/>
      <c r="ADA123" s="75"/>
      <c r="ADB123" s="75"/>
      <c r="ADC123" s="75"/>
      <c r="ADD123" s="75"/>
      <c r="ADE123" s="75"/>
      <c r="ADF123" s="75"/>
      <c r="ADG123" s="75"/>
      <c r="ADH123" s="75"/>
      <c r="ADI123" s="75"/>
      <c r="ADJ123" s="75"/>
      <c r="ADK123" s="75"/>
      <c r="ADL123" s="75"/>
      <c r="ADM123" s="75"/>
      <c r="ADN123" s="75"/>
      <c r="ADO123" s="75"/>
      <c r="ADP123" s="75"/>
      <c r="ADQ123" s="75"/>
      <c r="ADR123" s="75"/>
      <c r="ADS123" s="75"/>
      <c r="ADT123" s="75"/>
      <c r="ADU123" s="75"/>
      <c r="ADV123" s="75"/>
      <c r="ADW123" s="75"/>
      <c r="ADX123" s="75"/>
      <c r="ADY123" s="75"/>
      <c r="ADZ123" s="75"/>
      <c r="AEA123" s="75"/>
      <c r="AEB123" s="75"/>
      <c r="AEC123" s="75"/>
      <c r="AED123" s="75"/>
      <c r="AEE123" s="75"/>
      <c r="AEF123" s="75"/>
      <c r="AEG123" s="75"/>
      <c r="AEH123" s="75"/>
      <c r="AEI123" s="75"/>
      <c r="AEJ123" s="75"/>
      <c r="AEK123" s="75"/>
      <c r="AEL123" s="75"/>
      <c r="AEM123" s="75"/>
      <c r="AEN123" s="75"/>
      <c r="AEO123" s="75"/>
      <c r="AEP123" s="75"/>
      <c r="AEQ123" s="75"/>
      <c r="AER123" s="75"/>
      <c r="AES123" s="75"/>
      <c r="AET123" s="75"/>
      <c r="AEU123" s="75"/>
      <c r="AEV123" s="75"/>
      <c r="AEW123" s="75"/>
      <c r="AEX123" s="75"/>
      <c r="AEY123" s="75"/>
      <c r="AEZ123" s="75"/>
      <c r="AFA123" s="75"/>
      <c r="AFB123" s="75"/>
      <c r="AFC123" s="75"/>
      <c r="AFD123" s="75"/>
      <c r="AFE123" s="75"/>
      <c r="AFF123" s="75"/>
      <c r="AFG123" s="75"/>
      <c r="AFH123" s="75"/>
      <c r="AFI123" s="75"/>
      <c r="AFJ123" s="75"/>
      <c r="AFK123" s="75"/>
      <c r="AFL123" s="75"/>
      <c r="AFM123" s="75"/>
      <c r="AFN123" s="75"/>
      <c r="AFO123" s="75"/>
      <c r="AFP123" s="75"/>
      <c r="AFQ123" s="75"/>
      <c r="AFR123" s="75"/>
      <c r="AFS123" s="75"/>
      <c r="AFT123" s="75"/>
      <c r="AFU123" s="75"/>
      <c r="AFV123" s="75"/>
      <c r="AFW123" s="75"/>
      <c r="AFX123" s="75"/>
      <c r="AFY123" s="75"/>
      <c r="AFZ123" s="75"/>
      <c r="AGA123" s="75"/>
      <c r="AGB123" s="75"/>
      <c r="AGC123" s="75"/>
      <c r="AGD123" s="75"/>
      <c r="AGE123" s="75"/>
      <c r="AGF123" s="75"/>
      <c r="AGG123" s="75"/>
      <c r="AGH123" s="75"/>
      <c r="AGI123" s="75"/>
      <c r="AGJ123" s="75"/>
      <c r="AGK123" s="75"/>
      <c r="AGL123" s="75"/>
      <c r="AGM123" s="75"/>
      <c r="AGN123" s="75"/>
      <c r="AGO123" s="75"/>
      <c r="AGP123" s="75"/>
    </row>
    <row r="124" spans="44:874" x14ac:dyDescent="0.3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28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  <c r="ZY124" s="9"/>
      <c r="ZZ124" s="9"/>
      <c r="AAA124" s="9"/>
      <c r="AAB124" s="9"/>
      <c r="AAC124" s="9"/>
      <c r="AAD124" s="9"/>
      <c r="AAE124" s="9"/>
      <c r="AAF124" s="9"/>
      <c r="AAG124" s="9"/>
      <c r="AAH124" s="9"/>
      <c r="AAI124" s="9"/>
      <c r="AAJ124" s="9"/>
      <c r="AAK124" s="9"/>
      <c r="AAL124" s="9"/>
      <c r="AAM124" s="9"/>
      <c r="AAN124" s="9"/>
      <c r="AAO124" s="9"/>
      <c r="AAP124" s="9"/>
      <c r="AAQ124" s="9"/>
      <c r="AAR124" s="9"/>
      <c r="AAS124" s="9"/>
      <c r="AAT124" s="9"/>
      <c r="AAU124" s="9"/>
      <c r="AAV124" s="9"/>
      <c r="AAW124" s="9"/>
      <c r="AAX124" s="9"/>
      <c r="AAY124" s="9"/>
      <c r="AAZ124" s="9"/>
      <c r="ABA124" s="9"/>
      <c r="ABB124" s="9"/>
      <c r="ABC124" s="9"/>
      <c r="ABD124" s="9"/>
      <c r="ABE124" s="9"/>
      <c r="ABF124" s="9"/>
      <c r="ABG124" s="9"/>
      <c r="ABH124" s="9"/>
      <c r="ABI124" s="9"/>
      <c r="ABJ124" s="9"/>
      <c r="ABK124" s="9"/>
      <c r="ABL124" s="9"/>
      <c r="ABM124" s="9"/>
      <c r="ABN124" s="9"/>
      <c r="ABO124" s="9"/>
      <c r="ABP124" s="9"/>
      <c r="ABQ124" s="9"/>
      <c r="ABR124" s="9"/>
      <c r="ABS124" s="9"/>
      <c r="ABT124" s="9"/>
      <c r="ABU124" s="9"/>
      <c r="ABV124" s="9"/>
      <c r="ABW124" s="9"/>
      <c r="ABX124" s="9"/>
      <c r="ABY124" s="9"/>
      <c r="ABZ124" s="9"/>
      <c r="ACA124" s="9"/>
      <c r="ACB124" s="9"/>
      <c r="ACC124" s="9"/>
      <c r="ACD124" s="9"/>
      <c r="ACE124" s="9"/>
      <c r="ACF124" s="9"/>
      <c r="ACG124" s="9"/>
      <c r="ACH124" s="9"/>
      <c r="ACI124" s="9"/>
      <c r="ACJ124" s="9"/>
      <c r="ACK124" s="9"/>
      <c r="ACL124" s="9"/>
      <c r="ACM124" s="9"/>
      <c r="ACN124" s="9"/>
      <c r="ACO124" s="9"/>
      <c r="ACP124" s="9"/>
      <c r="ACQ124" s="9"/>
      <c r="ACR124" s="9"/>
      <c r="ACS124" s="9"/>
      <c r="ACT124" s="9"/>
      <c r="ACU124" s="9"/>
      <c r="ACV124" s="9"/>
      <c r="ACW124" s="9"/>
      <c r="ACX124" s="9"/>
      <c r="ACY124" s="9"/>
      <c r="ACZ124" s="9"/>
      <c r="ADA124" s="9"/>
      <c r="ADB124" s="9"/>
      <c r="ADC124" s="9"/>
      <c r="ADD124" s="9"/>
      <c r="ADE124" s="9"/>
      <c r="ADF124" s="9"/>
      <c r="ADG124" s="9"/>
      <c r="ADH124" s="9"/>
      <c r="ADI124" s="9"/>
      <c r="ADJ124" s="9"/>
      <c r="ADK124" s="9"/>
      <c r="ADL124" s="9"/>
      <c r="ADM124" s="9"/>
      <c r="ADN124" s="9"/>
      <c r="ADO124" s="9"/>
      <c r="ADP124" s="9"/>
      <c r="ADQ124" s="9"/>
      <c r="ADR124" s="9"/>
      <c r="ADS124" s="9"/>
      <c r="ADT124" s="9"/>
      <c r="ADU124" s="9"/>
      <c r="ADV124" s="9"/>
      <c r="ADW124" s="9"/>
      <c r="ADX124" s="9"/>
      <c r="ADY124" s="9"/>
      <c r="ADZ124" s="9"/>
      <c r="AEA124" s="9"/>
      <c r="AEB124" s="9"/>
      <c r="AEC124" s="9"/>
      <c r="AED124" s="9"/>
      <c r="AEE124" s="9"/>
      <c r="AEF124" s="9"/>
      <c r="AEG124" s="9"/>
      <c r="AEH124" s="9"/>
      <c r="AEI124" s="9"/>
      <c r="AEJ124" s="9"/>
      <c r="AEK124" s="9"/>
      <c r="AEL124" s="9"/>
      <c r="AEM124" s="9"/>
      <c r="AEN124" s="9"/>
      <c r="AEO124" s="9"/>
      <c r="AEP124" s="9"/>
      <c r="AEQ124" s="9"/>
      <c r="AER124" s="9"/>
      <c r="AES124" s="9"/>
      <c r="AET124" s="9"/>
      <c r="AEU124" s="9"/>
      <c r="AEV124" s="9"/>
      <c r="AEW124" s="9"/>
      <c r="AEX124" s="9"/>
      <c r="AEY124" s="9"/>
      <c r="AEZ124" s="9"/>
      <c r="AFA124" s="9"/>
      <c r="AFB124" s="9"/>
      <c r="AFC124" s="9"/>
      <c r="AFD124" s="9"/>
      <c r="AFE124" s="9"/>
      <c r="AFF124" s="9"/>
      <c r="AFG124" s="9"/>
      <c r="AFH124" s="9"/>
      <c r="AFI124" s="9"/>
      <c r="AFJ124" s="9"/>
      <c r="AFK124" s="9"/>
      <c r="AFL124" s="9"/>
      <c r="AFM124" s="9"/>
      <c r="AFN124" s="9"/>
      <c r="AFO124" s="9"/>
      <c r="AFP124" s="9"/>
      <c r="AFQ124" s="9"/>
      <c r="AFR124" s="9"/>
      <c r="AFS124" s="9"/>
      <c r="AFT124" s="9"/>
      <c r="AFU124" s="9"/>
      <c r="AFV124" s="9"/>
      <c r="AFW124" s="9"/>
      <c r="AFX124" s="9"/>
      <c r="AFY124" s="9"/>
      <c r="AFZ124" s="9"/>
      <c r="AGA124" s="9"/>
      <c r="AGB124" s="9"/>
      <c r="AGC124" s="9"/>
      <c r="AGD124" s="9"/>
      <c r="AGE124" s="9"/>
      <c r="AGF124" s="9"/>
      <c r="AGG124" s="9"/>
      <c r="AGH124" s="9"/>
      <c r="AGI124" s="9"/>
      <c r="AGJ124" s="9"/>
      <c r="AGK124" s="9"/>
      <c r="AGL124" s="9"/>
      <c r="AGM124" s="9"/>
      <c r="AGN124" s="9"/>
      <c r="AGO124" s="9"/>
      <c r="AGP124" s="9"/>
    </row>
    <row r="125" spans="44:874" x14ac:dyDescent="0.3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28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9"/>
      <c r="ZR125" s="9"/>
      <c r="ZS125" s="9"/>
      <c r="ZT125" s="9"/>
      <c r="ZU125" s="9"/>
      <c r="ZV125" s="9"/>
      <c r="ZW125" s="9"/>
      <c r="ZX125" s="9"/>
      <c r="ZY125" s="9"/>
      <c r="ZZ125" s="9"/>
      <c r="AAA125" s="9"/>
      <c r="AAB125" s="9"/>
      <c r="AAC125" s="9"/>
      <c r="AAD125" s="9"/>
      <c r="AAE125" s="9"/>
      <c r="AAF125" s="9"/>
      <c r="AAG125" s="9"/>
      <c r="AAH125" s="9"/>
      <c r="AAI125" s="9"/>
      <c r="AAJ125" s="9"/>
      <c r="AAK125" s="9"/>
      <c r="AAL125" s="9"/>
      <c r="AAM125" s="9"/>
      <c r="AAN125" s="9"/>
      <c r="AAO125" s="9"/>
      <c r="AAP125" s="9"/>
      <c r="AAQ125" s="9"/>
      <c r="AAR125" s="9"/>
      <c r="AAS125" s="9"/>
      <c r="AAT125" s="9"/>
      <c r="AAU125" s="9"/>
      <c r="AAV125" s="9"/>
      <c r="AAW125" s="9"/>
      <c r="AAX125" s="9"/>
      <c r="AAY125" s="9"/>
      <c r="AAZ125" s="9"/>
      <c r="ABA125" s="9"/>
      <c r="ABB125" s="9"/>
      <c r="ABC125" s="9"/>
      <c r="ABD125" s="9"/>
      <c r="ABE125" s="9"/>
      <c r="ABF125" s="9"/>
      <c r="ABG125" s="9"/>
      <c r="ABH125" s="9"/>
      <c r="ABI125" s="9"/>
      <c r="ABJ125" s="9"/>
      <c r="ABK125" s="9"/>
      <c r="ABL125" s="9"/>
      <c r="ABM125" s="9"/>
      <c r="ABN125" s="9"/>
      <c r="ABO125" s="9"/>
      <c r="ABP125" s="9"/>
      <c r="ABQ125" s="9"/>
      <c r="ABR125" s="9"/>
      <c r="ABS125" s="9"/>
      <c r="ABT125" s="9"/>
      <c r="ABU125" s="9"/>
      <c r="ABV125" s="9"/>
      <c r="ABW125" s="9"/>
      <c r="ABX125" s="9"/>
      <c r="ABY125" s="9"/>
      <c r="ABZ125" s="9"/>
      <c r="ACA125" s="9"/>
      <c r="ACB125" s="9"/>
      <c r="ACC125" s="9"/>
      <c r="ACD125" s="9"/>
      <c r="ACE125" s="9"/>
      <c r="ACF125" s="9"/>
      <c r="ACG125" s="9"/>
      <c r="ACH125" s="9"/>
      <c r="ACI125" s="9"/>
      <c r="ACJ125" s="9"/>
      <c r="ACK125" s="9"/>
      <c r="ACL125" s="9"/>
      <c r="ACM125" s="9"/>
      <c r="ACN125" s="9"/>
      <c r="ACO125" s="9"/>
      <c r="ACP125" s="9"/>
      <c r="ACQ125" s="9"/>
      <c r="ACR125" s="9"/>
      <c r="ACS125" s="9"/>
      <c r="ACT125" s="9"/>
      <c r="ACU125" s="9"/>
      <c r="ACV125" s="9"/>
      <c r="ACW125" s="9"/>
      <c r="ACX125" s="9"/>
      <c r="ACY125" s="9"/>
      <c r="ACZ125" s="9"/>
      <c r="ADA125" s="9"/>
      <c r="ADB125" s="9"/>
      <c r="ADC125" s="9"/>
      <c r="ADD125" s="9"/>
      <c r="ADE125" s="9"/>
      <c r="ADF125" s="9"/>
      <c r="ADG125" s="9"/>
      <c r="ADH125" s="9"/>
      <c r="ADI125" s="9"/>
      <c r="ADJ125" s="9"/>
      <c r="ADK125" s="9"/>
      <c r="ADL125" s="9"/>
      <c r="ADM125" s="9"/>
      <c r="ADN125" s="9"/>
      <c r="ADO125" s="9"/>
      <c r="ADP125" s="9"/>
      <c r="ADQ125" s="9"/>
      <c r="ADR125" s="9"/>
      <c r="ADS125" s="9"/>
      <c r="ADT125" s="9"/>
      <c r="ADU125" s="9"/>
      <c r="ADV125" s="9"/>
      <c r="ADW125" s="9"/>
      <c r="ADX125" s="9"/>
      <c r="ADY125" s="9"/>
      <c r="ADZ125" s="9"/>
      <c r="AEA125" s="9"/>
      <c r="AEB125" s="9"/>
      <c r="AEC125" s="9"/>
      <c r="AED125" s="9"/>
      <c r="AEE125" s="9"/>
      <c r="AEF125" s="9"/>
      <c r="AEG125" s="9"/>
      <c r="AEH125" s="9"/>
      <c r="AEI125" s="9"/>
      <c r="AEJ125" s="9"/>
      <c r="AEK125" s="9"/>
      <c r="AEL125" s="9"/>
      <c r="AEM125" s="9"/>
      <c r="AEN125" s="9"/>
      <c r="AEO125" s="9"/>
      <c r="AEP125" s="9"/>
      <c r="AEQ125" s="9"/>
      <c r="AER125" s="9"/>
      <c r="AES125" s="9"/>
      <c r="AET125" s="9"/>
      <c r="AEU125" s="9"/>
      <c r="AEV125" s="9"/>
      <c r="AEW125" s="9"/>
      <c r="AEX125" s="9"/>
      <c r="AEY125" s="9"/>
      <c r="AEZ125" s="9"/>
      <c r="AFA125" s="9"/>
      <c r="AFB125" s="9"/>
      <c r="AFC125" s="9"/>
      <c r="AFD125" s="9"/>
      <c r="AFE125" s="9"/>
      <c r="AFF125" s="9"/>
      <c r="AFG125" s="9"/>
      <c r="AFH125" s="9"/>
      <c r="AFI125" s="9"/>
      <c r="AFJ125" s="9"/>
      <c r="AFK125" s="9"/>
      <c r="AFL125" s="9"/>
      <c r="AFM125" s="9"/>
      <c r="AFN125" s="9"/>
      <c r="AFO125" s="9"/>
      <c r="AFP125" s="9"/>
      <c r="AFQ125" s="9"/>
      <c r="AFR125" s="9"/>
      <c r="AFS125" s="9"/>
      <c r="AFT125" s="9"/>
      <c r="AFU125" s="9"/>
      <c r="AFV125" s="9"/>
      <c r="AFW125" s="9"/>
      <c r="AFX125" s="9"/>
      <c r="AFY125" s="9"/>
      <c r="AFZ125" s="9"/>
      <c r="AGA125" s="9"/>
      <c r="AGB125" s="9"/>
      <c r="AGC125" s="9"/>
      <c r="AGD125" s="9"/>
      <c r="AGE125" s="9"/>
      <c r="AGF125" s="9"/>
      <c r="AGG125" s="9"/>
      <c r="AGH125" s="24"/>
      <c r="AGI125" s="9"/>
      <c r="AGJ125" s="9"/>
      <c r="AGK125" s="9"/>
      <c r="AGL125" s="9"/>
      <c r="AGM125" s="9"/>
      <c r="AGN125" s="9"/>
      <c r="AGO125" s="9"/>
      <c r="AGP125" s="9"/>
    </row>
    <row r="126" spans="44:874" x14ac:dyDescent="0.3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28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9"/>
      <c r="ZS126" s="9"/>
      <c r="ZT126" s="9"/>
      <c r="ZU126" s="9"/>
      <c r="ZV126" s="9"/>
      <c r="ZW126" s="9"/>
      <c r="ZX126" s="9"/>
      <c r="ZY126" s="9"/>
      <c r="ZZ126" s="9"/>
      <c r="AAA126" s="9"/>
      <c r="AAB126" s="9"/>
      <c r="AAC126" s="9"/>
      <c r="AAD126" s="9"/>
      <c r="AAE126" s="9"/>
      <c r="AAF126" s="9"/>
      <c r="AAG126" s="9"/>
      <c r="AAH126" s="9"/>
      <c r="AAI126" s="9"/>
      <c r="AAJ126" s="9"/>
      <c r="AAK126" s="9"/>
      <c r="AAL126" s="9"/>
      <c r="AAM126" s="9"/>
      <c r="AAN126" s="9"/>
      <c r="AAO126" s="9"/>
      <c r="AAP126" s="9"/>
      <c r="AAQ126" s="9"/>
      <c r="AAR126" s="9"/>
      <c r="AAS126" s="9"/>
      <c r="AAT126" s="9"/>
      <c r="AAU126" s="9"/>
      <c r="AAV126" s="9"/>
      <c r="AAW126" s="9"/>
      <c r="AAX126" s="9"/>
      <c r="AAY126" s="9"/>
      <c r="AAZ126" s="9"/>
      <c r="ABA126" s="9"/>
      <c r="ABB126" s="9"/>
      <c r="ABC126" s="9"/>
      <c r="ABD126" s="9"/>
      <c r="ABE126" s="9"/>
      <c r="ABF126" s="9"/>
      <c r="ABG126" s="9"/>
      <c r="ABH126" s="9"/>
      <c r="ABI126" s="9"/>
      <c r="ABJ126" s="9"/>
      <c r="ABK126" s="9"/>
      <c r="ABL126" s="9"/>
      <c r="ABM126" s="9"/>
      <c r="ABN126" s="9"/>
      <c r="ABO126" s="9"/>
      <c r="ABP126" s="9"/>
      <c r="ABQ126" s="9"/>
      <c r="ABR126" s="9"/>
      <c r="ABS126" s="9"/>
      <c r="ABT126" s="9"/>
      <c r="ABU126" s="9"/>
      <c r="ABV126" s="9"/>
      <c r="ABW126" s="9"/>
      <c r="ABX126" s="9"/>
      <c r="ABY126" s="9"/>
      <c r="ABZ126" s="9"/>
      <c r="ACA126" s="9"/>
      <c r="ACB126" s="9"/>
      <c r="ACC126" s="9"/>
      <c r="ACD126" s="9"/>
      <c r="ACE126" s="9"/>
      <c r="ACF126" s="9"/>
      <c r="ACG126" s="9"/>
      <c r="ACH126" s="9"/>
      <c r="ACI126" s="9"/>
      <c r="ACJ126" s="9"/>
      <c r="ACK126" s="9"/>
      <c r="ACL126" s="9"/>
      <c r="ACM126" s="9"/>
      <c r="ACN126" s="9"/>
      <c r="ACO126" s="9"/>
      <c r="ACP126" s="9"/>
      <c r="ACQ126" s="9"/>
      <c r="ACR126" s="9"/>
      <c r="ACS126" s="9"/>
      <c r="ACT126" s="9"/>
      <c r="ACU126" s="9"/>
      <c r="ACV126" s="9"/>
      <c r="ACW126" s="9"/>
      <c r="ACX126" s="9"/>
      <c r="ACY126" s="9"/>
      <c r="ACZ126" s="9"/>
      <c r="ADA126" s="9"/>
      <c r="ADB126" s="9"/>
      <c r="ADC126" s="9"/>
      <c r="ADD126" s="9"/>
      <c r="ADE126" s="9"/>
      <c r="ADF126" s="9"/>
      <c r="ADG126" s="9"/>
      <c r="ADH126" s="9"/>
      <c r="ADI126" s="9"/>
      <c r="ADJ126" s="9"/>
      <c r="ADK126" s="9"/>
      <c r="ADL126" s="9"/>
      <c r="ADM126" s="9"/>
      <c r="ADN126" s="9"/>
      <c r="ADO126" s="9"/>
      <c r="ADP126" s="9"/>
      <c r="ADQ126" s="9"/>
      <c r="ADR126" s="9"/>
      <c r="ADS126" s="9"/>
      <c r="ADT126" s="9"/>
      <c r="ADU126" s="9"/>
      <c r="ADV126" s="9"/>
      <c r="ADW126" s="9"/>
      <c r="ADX126" s="9"/>
      <c r="ADY126" s="9"/>
      <c r="ADZ126" s="9"/>
      <c r="AEA126" s="9"/>
      <c r="AEB126" s="9"/>
      <c r="AEC126" s="9"/>
      <c r="AED126" s="9"/>
      <c r="AEE126" s="9"/>
      <c r="AEF126" s="9"/>
      <c r="AEG126" s="9"/>
      <c r="AEH126" s="9"/>
      <c r="AEI126" s="9"/>
      <c r="AEJ126" s="9"/>
      <c r="AEK126" s="9"/>
      <c r="AEL126" s="9"/>
      <c r="AEM126" s="9"/>
      <c r="AEN126" s="9"/>
      <c r="AEO126" s="9"/>
      <c r="AEP126" s="9"/>
      <c r="AEQ126" s="9"/>
      <c r="AER126" s="9"/>
      <c r="AES126" s="9"/>
      <c r="AET126" s="9"/>
      <c r="AEU126" s="9"/>
      <c r="AEV126" s="9"/>
      <c r="AEW126" s="9"/>
      <c r="AEX126" s="9"/>
      <c r="AEY126" s="9"/>
      <c r="AEZ126" s="9"/>
      <c r="AFA126" s="9"/>
      <c r="AFB126" s="9"/>
      <c r="AFC126" s="9"/>
      <c r="AFD126" s="9"/>
      <c r="AFE126" s="9"/>
      <c r="AFF126" s="9"/>
      <c r="AFG126" s="9"/>
      <c r="AFH126" s="9"/>
      <c r="AFI126" s="9"/>
      <c r="AFJ126" s="9"/>
      <c r="AFK126" s="9"/>
      <c r="AFL126" s="9"/>
      <c r="AFM126" s="9"/>
      <c r="AFN126" s="9"/>
      <c r="AFO126" s="9"/>
      <c r="AFP126" s="9"/>
      <c r="AFQ126" s="9"/>
      <c r="AFR126" s="9"/>
      <c r="AFS126" s="9"/>
      <c r="AFT126" s="9"/>
      <c r="AFU126" s="9"/>
      <c r="AFV126" s="9"/>
      <c r="AFW126" s="9"/>
      <c r="AFX126" s="9"/>
      <c r="AFY126" s="9"/>
      <c r="AFZ126" s="9"/>
      <c r="AGA126" s="9"/>
      <c r="AGB126" s="9"/>
      <c r="AGC126" s="9"/>
      <c r="AGD126" s="9"/>
      <c r="AGE126" s="9"/>
      <c r="AGF126" s="9"/>
      <c r="AGG126" s="9"/>
      <c r="AGH126" s="24"/>
      <c r="AGI126" s="9"/>
      <c r="AGJ126" s="9"/>
      <c r="AGK126" s="9"/>
      <c r="AGL126" s="9"/>
      <c r="AGM126" s="9"/>
      <c r="AGN126" s="9"/>
      <c r="AGO126" s="9"/>
      <c r="AGP126" s="9"/>
    </row>
    <row r="127" spans="44:874" x14ac:dyDescent="0.3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28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  <c r="ZQ127" s="9"/>
      <c r="ZR127" s="9"/>
      <c r="ZS127" s="9"/>
      <c r="ZT127" s="9"/>
      <c r="ZU127" s="9"/>
      <c r="ZV127" s="9"/>
      <c r="ZW127" s="9"/>
      <c r="ZX127" s="9"/>
      <c r="ZY127" s="9"/>
      <c r="ZZ127" s="9"/>
      <c r="AAA127" s="9"/>
      <c r="AAB127" s="9"/>
      <c r="AAC127" s="9"/>
      <c r="AAD127" s="9"/>
      <c r="AAE127" s="9"/>
      <c r="AAF127" s="9"/>
      <c r="AAG127" s="9"/>
      <c r="AAH127" s="9"/>
      <c r="AAI127" s="9"/>
      <c r="AAJ127" s="9"/>
      <c r="AAK127" s="9"/>
      <c r="AAL127" s="9"/>
      <c r="AAM127" s="9"/>
      <c r="AAN127" s="9"/>
      <c r="AAO127" s="9"/>
      <c r="AAP127" s="9"/>
      <c r="AAQ127" s="9"/>
      <c r="AAR127" s="9"/>
      <c r="AAS127" s="9"/>
      <c r="AAT127" s="9"/>
      <c r="AAU127" s="9"/>
      <c r="AAV127" s="9"/>
      <c r="AAW127" s="9"/>
      <c r="AAX127" s="9"/>
      <c r="AAY127" s="9"/>
      <c r="AAZ127" s="9"/>
      <c r="ABA127" s="9"/>
      <c r="ABB127" s="9"/>
      <c r="ABC127" s="9"/>
      <c r="ABD127" s="9"/>
      <c r="ABE127" s="9"/>
      <c r="ABF127" s="9"/>
      <c r="ABG127" s="9"/>
      <c r="ABH127" s="9"/>
      <c r="ABI127" s="9"/>
      <c r="ABJ127" s="9"/>
      <c r="ABK127" s="9"/>
      <c r="ABL127" s="9"/>
      <c r="ABM127" s="9"/>
      <c r="ABN127" s="9"/>
      <c r="ABO127" s="9"/>
      <c r="ABP127" s="9"/>
      <c r="ABQ127" s="9"/>
      <c r="ABR127" s="9"/>
      <c r="ABS127" s="9"/>
      <c r="ABT127" s="9"/>
      <c r="ABU127" s="9"/>
      <c r="ABV127" s="9"/>
      <c r="ABW127" s="9"/>
      <c r="ABX127" s="9"/>
      <c r="ABY127" s="9"/>
      <c r="ABZ127" s="9"/>
      <c r="ACA127" s="9"/>
      <c r="ACB127" s="9"/>
      <c r="ACC127" s="9"/>
      <c r="ACD127" s="9"/>
      <c r="ACE127" s="9"/>
      <c r="ACF127" s="9"/>
      <c r="ACG127" s="9"/>
      <c r="ACH127" s="9"/>
      <c r="ACI127" s="9"/>
      <c r="ACJ127" s="9"/>
      <c r="ACK127" s="9"/>
      <c r="ACL127" s="9"/>
      <c r="ACM127" s="9"/>
      <c r="ACN127" s="9"/>
      <c r="ACO127" s="9"/>
      <c r="ACP127" s="9"/>
      <c r="ACQ127" s="9"/>
      <c r="ACR127" s="9"/>
      <c r="ACS127" s="9"/>
      <c r="ACT127" s="9"/>
      <c r="ACU127" s="9"/>
      <c r="ACV127" s="9"/>
      <c r="ACW127" s="9"/>
      <c r="ACX127" s="9"/>
      <c r="ACY127" s="9"/>
      <c r="ACZ127" s="9"/>
      <c r="ADA127" s="9"/>
      <c r="ADB127" s="9"/>
      <c r="ADC127" s="9"/>
      <c r="ADD127" s="9"/>
      <c r="ADE127" s="9"/>
      <c r="ADF127" s="9"/>
      <c r="ADG127" s="9"/>
      <c r="ADH127" s="9"/>
      <c r="ADI127" s="9"/>
      <c r="ADJ127" s="9"/>
      <c r="ADK127" s="9"/>
      <c r="ADL127" s="9"/>
      <c r="ADM127" s="9"/>
      <c r="ADN127" s="9"/>
      <c r="ADO127" s="9"/>
      <c r="ADP127" s="9"/>
      <c r="ADQ127" s="9"/>
      <c r="ADR127" s="9"/>
      <c r="ADS127" s="9"/>
      <c r="ADT127" s="9"/>
      <c r="ADU127" s="9"/>
      <c r="ADV127" s="9"/>
      <c r="ADW127" s="9"/>
      <c r="ADX127" s="9"/>
      <c r="ADY127" s="9"/>
      <c r="ADZ127" s="9"/>
      <c r="AEA127" s="9"/>
      <c r="AEB127" s="9"/>
      <c r="AEC127" s="9"/>
      <c r="AED127" s="9"/>
      <c r="AEE127" s="9"/>
      <c r="AEF127" s="9"/>
      <c r="AEG127" s="9"/>
      <c r="AEH127" s="9"/>
      <c r="AEI127" s="9"/>
      <c r="AEJ127" s="9"/>
      <c r="AEK127" s="9"/>
      <c r="AEL127" s="9"/>
      <c r="AEM127" s="9"/>
      <c r="AEN127" s="9"/>
      <c r="AEO127" s="9"/>
      <c r="AEP127" s="9"/>
      <c r="AEQ127" s="9"/>
      <c r="AER127" s="9"/>
      <c r="AES127" s="9"/>
      <c r="AET127" s="9"/>
      <c r="AEU127" s="9"/>
      <c r="AEV127" s="9"/>
      <c r="AEW127" s="9"/>
      <c r="AEX127" s="9"/>
      <c r="AEY127" s="9"/>
      <c r="AEZ127" s="9"/>
      <c r="AFA127" s="9"/>
      <c r="AFB127" s="9"/>
      <c r="AFC127" s="9"/>
      <c r="AFD127" s="9"/>
      <c r="AFE127" s="9"/>
      <c r="AFF127" s="9"/>
      <c r="AFG127" s="9"/>
      <c r="AFH127" s="9"/>
      <c r="AFI127" s="9"/>
      <c r="AFJ127" s="9"/>
      <c r="AFK127" s="9"/>
      <c r="AFL127" s="9"/>
      <c r="AFM127" s="9"/>
      <c r="AFN127" s="9"/>
      <c r="AFO127" s="9"/>
      <c r="AFP127" s="9"/>
      <c r="AFQ127" s="9"/>
      <c r="AFR127" s="9"/>
      <c r="AFS127" s="9"/>
      <c r="AFT127" s="9"/>
      <c r="AFU127" s="9"/>
      <c r="AFV127" s="9"/>
      <c r="AFW127" s="9"/>
      <c r="AFX127" s="9"/>
      <c r="AFY127" s="9"/>
      <c r="AFZ127" s="9"/>
      <c r="AGA127" s="9"/>
      <c r="AGB127" s="9"/>
      <c r="AGC127" s="9"/>
      <c r="AGD127" s="9"/>
      <c r="AGE127" s="9"/>
      <c r="AGF127" s="9"/>
      <c r="AGG127" s="9"/>
      <c r="AGH127" s="9"/>
      <c r="AGI127" s="9"/>
      <c r="AGJ127" s="9"/>
      <c r="AGK127" s="9"/>
      <c r="AGL127" s="9"/>
      <c r="AGM127" s="9"/>
      <c r="AGN127" s="9"/>
      <c r="AGO127" s="9"/>
      <c r="AGP127" s="9"/>
    </row>
    <row r="128" spans="44:874" x14ac:dyDescent="0.3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28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  <c r="ZY128" s="9"/>
      <c r="ZZ128" s="9"/>
      <c r="AAA128" s="9"/>
      <c r="AAB128" s="9"/>
      <c r="AAC128" s="9"/>
      <c r="AAD128" s="9"/>
      <c r="AAE128" s="9"/>
      <c r="AAF128" s="9"/>
      <c r="AAG128" s="9"/>
      <c r="AAH128" s="9"/>
      <c r="AAI128" s="9"/>
      <c r="AAJ128" s="9"/>
      <c r="AAK128" s="9"/>
      <c r="AAL128" s="9"/>
      <c r="AAM128" s="9"/>
      <c r="AAN128" s="9"/>
      <c r="AAO128" s="9"/>
      <c r="AAP128" s="9"/>
      <c r="AAQ128" s="9"/>
      <c r="AAR128" s="9"/>
      <c r="AAS128" s="9"/>
      <c r="AAT128" s="9"/>
      <c r="AAU128" s="9"/>
      <c r="AAV128" s="9"/>
      <c r="AAW128" s="9"/>
      <c r="AAX128" s="9"/>
      <c r="AAY128" s="9"/>
      <c r="AAZ128" s="9"/>
      <c r="ABA128" s="9"/>
      <c r="ABB128" s="9"/>
      <c r="ABC128" s="9"/>
      <c r="ABD128" s="9"/>
      <c r="ABE128" s="9"/>
      <c r="ABF128" s="9"/>
      <c r="ABG128" s="9"/>
      <c r="ABH128" s="9"/>
      <c r="ABI128" s="9"/>
      <c r="ABJ128" s="9"/>
      <c r="ABK128" s="9"/>
      <c r="ABL128" s="9"/>
      <c r="ABM128" s="9"/>
      <c r="ABN128" s="9"/>
      <c r="ABO128" s="9"/>
      <c r="ABP128" s="9"/>
      <c r="ABQ128" s="9"/>
      <c r="ABR128" s="9"/>
      <c r="ABS128" s="9"/>
      <c r="ABT128" s="9"/>
      <c r="ABU128" s="9"/>
      <c r="ABV128" s="9"/>
      <c r="ABW128" s="9"/>
      <c r="ABX128" s="9"/>
      <c r="ABY128" s="9"/>
      <c r="ABZ128" s="9"/>
      <c r="ACA128" s="9"/>
      <c r="ACB128" s="9"/>
      <c r="ACC128" s="9"/>
      <c r="ACD128" s="9"/>
      <c r="ACE128" s="9"/>
      <c r="ACF128" s="9"/>
      <c r="ACG128" s="9"/>
      <c r="ACH128" s="9"/>
      <c r="ACI128" s="9"/>
      <c r="ACJ128" s="9"/>
      <c r="ACK128" s="9"/>
      <c r="ACL128" s="9"/>
      <c r="ACM128" s="9"/>
      <c r="ACN128" s="9"/>
      <c r="ACO128" s="9"/>
      <c r="ACP128" s="9"/>
      <c r="ACQ128" s="9"/>
      <c r="ACR128" s="9"/>
      <c r="ACS128" s="9"/>
      <c r="ACT128" s="9"/>
      <c r="ACU128" s="9"/>
      <c r="ACV128" s="9"/>
      <c r="ACW128" s="9"/>
      <c r="ACX128" s="9"/>
      <c r="ACY128" s="9"/>
      <c r="ACZ128" s="9"/>
      <c r="ADA128" s="9"/>
      <c r="ADB128" s="9"/>
      <c r="ADC128" s="9"/>
      <c r="ADD128" s="9"/>
      <c r="ADE128" s="9"/>
      <c r="ADF128" s="9"/>
      <c r="ADG128" s="9"/>
      <c r="ADH128" s="9"/>
      <c r="ADI128" s="9"/>
      <c r="ADJ128" s="9"/>
      <c r="ADK128" s="9"/>
      <c r="ADL128" s="9"/>
      <c r="ADM128" s="9"/>
      <c r="ADN128" s="9"/>
      <c r="ADO128" s="9"/>
      <c r="ADP128" s="9"/>
      <c r="ADQ128" s="9"/>
      <c r="ADR128" s="9"/>
      <c r="ADS128" s="9"/>
      <c r="ADT128" s="9"/>
      <c r="ADU128" s="9"/>
      <c r="ADV128" s="9"/>
      <c r="ADW128" s="9"/>
      <c r="ADX128" s="9"/>
      <c r="ADY128" s="9"/>
      <c r="ADZ128" s="9"/>
      <c r="AEA128" s="9"/>
      <c r="AEB128" s="9"/>
      <c r="AEC128" s="9"/>
      <c r="AED128" s="9"/>
      <c r="AEE128" s="9"/>
      <c r="AEF128" s="9"/>
      <c r="AEG128" s="9"/>
      <c r="AEH128" s="9"/>
      <c r="AEI128" s="9"/>
      <c r="AEJ128" s="9"/>
      <c r="AEK128" s="9"/>
      <c r="AEL128" s="9"/>
      <c r="AEM128" s="9"/>
      <c r="AEN128" s="9"/>
      <c r="AEO128" s="9"/>
      <c r="AEP128" s="9"/>
      <c r="AEQ128" s="9"/>
      <c r="AER128" s="9"/>
      <c r="AES128" s="9"/>
      <c r="AET128" s="9"/>
      <c r="AEU128" s="9"/>
      <c r="AEV128" s="9"/>
      <c r="AEW128" s="9"/>
      <c r="AEX128" s="9"/>
      <c r="AEY128" s="9"/>
      <c r="AEZ128" s="9"/>
      <c r="AFA128" s="9"/>
      <c r="AFB128" s="9"/>
      <c r="AFC128" s="9"/>
      <c r="AFD128" s="9"/>
      <c r="AFE128" s="9"/>
      <c r="AFF128" s="9"/>
      <c r="AFG128" s="9"/>
      <c r="AFH128" s="9"/>
      <c r="AFI128" s="9"/>
      <c r="AFJ128" s="9"/>
      <c r="AFK128" s="9"/>
      <c r="AFL128" s="9"/>
      <c r="AFM128" s="9"/>
      <c r="AFN128" s="9"/>
      <c r="AFO128" s="9"/>
      <c r="AFP128" s="9"/>
      <c r="AFQ128" s="9"/>
      <c r="AFR128" s="9"/>
      <c r="AFS128" s="9"/>
      <c r="AFT128" s="9"/>
      <c r="AFU128" s="9"/>
      <c r="AFV128" s="9"/>
      <c r="AFW128" s="9"/>
      <c r="AFX128" s="9"/>
      <c r="AFY128" s="9"/>
      <c r="AFZ128" s="9"/>
      <c r="AGA128" s="9"/>
      <c r="AGB128" s="9"/>
      <c r="AGC128" s="9"/>
      <c r="AGD128" s="9"/>
      <c r="AGE128" s="9"/>
      <c r="AGF128" s="9"/>
      <c r="AGG128" s="9"/>
      <c r="AGH128" s="9"/>
      <c r="AGI128" s="9"/>
      <c r="AGJ128" s="9"/>
      <c r="AGK128" s="9"/>
      <c r="AGL128" s="9"/>
      <c r="AGM128" s="9"/>
      <c r="AGN128" s="9"/>
      <c r="AGO128" s="9"/>
      <c r="AGP128" s="9"/>
    </row>
    <row r="129" spans="44:874" x14ac:dyDescent="0.3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28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  <c r="ZN129" s="9"/>
      <c r="ZO129" s="9"/>
      <c r="ZP129" s="9"/>
      <c r="ZQ129" s="9"/>
      <c r="ZR129" s="9"/>
      <c r="ZS129" s="9"/>
      <c r="ZT129" s="9"/>
      <c r="ZU129" s="9"/>
      <c r="ZV129" s="9"/>
      <c r="ZW129" s="9"/>
      <c r="ZX129" s="9"/>
      <c r="ZY129" s="9"/>
      <c r="ZZ129" s="9"/>
      <c r="AAA129" s="9"/>
      <c r="AAB129" s="9"/>
      <c r="AAC129" s="9"/>
      <c r="AAD129" s="9"/>
      <c r="AAE129" s="9"/>
      <c r="AAF129" s="9"/>
      <c r="AAG129" s="9"/>
      <c r="AAH129" s="9"/>
      <c r="AAI129" s="9"/>
      <c r="AAJ129" s="9"/>
      <c r="AAK129" s="9"/>
      <c r="AAL129" s="9"/>
      <c r="AAM129" s="9"/>
      <c r="AAN129" s="9"/>
      <c r="AAO129" s="9"/>
      <c r="AAP129" s="9"/>
      <c r="AAQ129" s="9"/>
      <c r="AAR129" s="9"/>
      <c r="AAS129" s="9"/>
      <c r="AAT129" s="9"/>
      <c r="AAU129" s="9"/>
      <c r="AAV129" s="9"/>
      <c r="AAW129" s="9"/>
      <c r="AAX129" s="9"/>
      <c r="AAY129" s="9"/>
      <c r="AAZ129" s="9"/>
      <c r="ABA129" s="9"/>
      <c r="ABB129" s="9"/>
      <c r="ABC129" s="9"/>
      <c r="ABD129" s="9"/>
      <c r="ABE129" s="9"/>
      <c r="ABF129" s="9"/>
      <c r="ABG129" s="9"/>
      <c r="ABH129" s="9"/>
      <c r="ABI129" s="9"/>
      <c r="ABJ129" s="9"/>
      <c r="ABK129" s="9"/>
      <c r="ABL129" s="9"/>
      <c r="ABM129" s="9"/>
      <c r="ABN129" s="9"/>
      <c r="ABO129" s="9"/>
      <c r="ABP129" s="9"/>
      <c r="ABQ129" s="9"/>
      <c r="ABR129" s="9"/>
      <c r="ABS129" s="9"/>
      <c r="ABT129" s="9"/>
      <c r="ABU129" s="9"/>
      <c r="ABV129" s="9"/>
      <c r="ABW129" s="9"/>
      <c r="ABX129" s="9"/>
      <c r="ABY129" s="9"/>
      <c r="ABZ129" s="9"/>
      <c r="ACA129" s="9"/>
      <c r="ACB129" s="9"/>
      <c r="ACC129" s="9"/>
      <c r="ACD129" s="9"/>
      <c r="ACE129" s="9"/>
      <c r="ACF129" s="9"/>
      <c r="ACG129" s="9"/>
      <c r="ACH129" s="9"/>
      <c r="ACI129" s="9"/>
      <c r="ACJ129" s="9"/>
      <c r="ACK129" s="9"/>
      <c r="ACL129" s="9"/>
      <c r="ACM129" s="9"/>
      <c r="ACN129" s="9"/>
      <c r="ACO129" s="9"/>
      <c r="ACP129" s="9"/>
      <c r="ACQ129" s="9"/>
      <c r="ACR129" s="9"/>
      <c r="ACS129" s="9"/>
      <c r="ACT129" s="9"/>
      <c r="ACU129" s="9"/>
      <c r="ACV129" s="9"/>
      <c r="ACW129" s="9"/>
      <c r="ACX129" s="9"/>
      <c r="ACY129" s="9"/>
      <c r="ACZ129" s="9"/>
      <c r="ADA129" s="9"/>
      <c r="ADB129" s="9"/>
      <c r="ADC129" s="9"/>
      <c r="ADD129" s="9"/>
      <c r="ADE129" s="9"/>
      <c r="ADF129" s="9"/>
      <c r="ADG129" s="9"/>
      <c r="ADH129" s="9"/>
      <c r="ADI129" s="9"/>
      <c r="ADJ129" s="9"/>
      <c r="ADK129" s="9"/>
      <c r="ADL129" s="9"/>
      <c r="ADM129" s="9"/>
      <c r="ADN129" s="9"/>
      <c r="ADO129" s="9"/>
      <c r="ADP129" s="9"/>
      <c r="ADQ129" s="9"/>
      <c r="ADR129" s="9"/>
      <c r="ADS129" s="9"/>
      <c r="ADT129" s="9"/>
      <c r="ADU129" s="9"/>
      <c r="ADV129" s="9"/>
      <c r="ADW129" s="9"/>
      <c r="ADX129" s="9"/>
      <c r="ADY129" s="9"/>
      <c r="ADZ129" s="9"/>
      <c r="AEA129" s="9"/>
      <c r="AEB129" s="9"/>
      <c r="AEC129" s="9"/>
      <c r="AED129" s="9"/>
      <c r="AEE129" s="9"/>
      <c r="AEF129" s="9"/>
      <c r="AEG129" s="9"/>
      <c r="AEH129" s="9"/>
      <c r="AEI129" s="9"/>
      <c r="AEJ129" s="9"/>
      <c r="AEK129" s="9"/>
      <c r="AEL129" s="9"/>
      <c r="AEM129" s="9"/>
      <c r="AEN129" s="9"/>
      <c r="AEO129" s="9"/>
      <c r="AEP129" s="9"/>
      <c r="AEQ129" s="9"/>
      <c r="AER129" s="9"/>
      <c r="AES129" s="9"/>
      <c r="AET129" s="9"/>
      <c r="AEU129" s="9"/>
      <c r="AEV129" s="9"/>
      <c r="AEW129" s="9"/>
      <c r="AEX129" s="9"/>
      <c r="AEY129" s="9"/>
      <c r="AEZ129" s="9"/>
      <c r="AFA129" s="9"/>
      <c r="AFB129" s="9"/>
      <c r="AFC129" s="9"/>
      <c r="AFD129" s="9"/>
      <c r="AFE129" s="9"/>
      <c r="AFF129" s="9"/>
      <c r="AFG129" s="9"/>
      <c r="AFH129" s="9"/>
      <c r="AFI129" s="9"/>
      <c r="AFJ129" s="9"/>
      <c r="AFK129" s="9"/>
      <c r="AFL129" s="9"/>
      <c r="AFM129" s="9"/>
      <c r="AFN129" s="9"/>
      <c r="AFO129" s="9"/>
      <c r="AFP129" s="9"/>
      <c r="AFQ129" s="9"/>
      <c r="AFR129" s="9"/>
      <c r="AFS129" s="9"/>
      <c r="AFT129" s="9"/>
      <c r="AFU129" s="9"/>
      <c r="AFV129" s="9"/>
      <c r="AFW129" s="9"/>
      <c r="AFX129" s="9"/>
      <c r="AFY129" s="9"/>
      <c r="AFZ129" s="9"/>
      <c r="AGA129" s="9"/>
      <c r="AGB129" s="9"/>
      <c r="AGC129" s="9"/>
      <c r="AGD129" s="9"/>
      <c r="AGE129" s="9"/>
      <c r="AGF129" s="9"/>
      <c r="AGG129" s="9"/>
      <c r="AGH129" s="9"/>
      <c r="AGI129" s="9"/>
      <c r="AGJ129" s="9"/>
      <c r="AGK129" s="9"/>
      <c r="AGL129" s="9"/>
      <c r="AGM129" s="9"/>
      <c r="AGN129" s="9"/>
      <c r="AGO129" s="9"/>
      <c r="AGP129" s="9"/>
    </row>
    <row r="130" spans="44:874" x14ac:dyDescent="0.3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28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  <c r="ZM130" s="9"/>
      <c r="ZN130" s="9"/>
      <c r="ZO130" s="9"/>
      <c r="ZP130" s="9"/>
      <c r="ZQ130" s="9"/>
      <c r="ZR130" s="9"/>
      <c r="ZS130" s="9"/>
      <c r="ZT130" s="9"/>
      <c r="ZU130" s="9"/>
      <c r="ZV130" s="9"/>
      <c r="ZW130" s="9"/>
      <c r="ZX130" s="9"/>
      <c r="ZY130" s="9"/>
      <c r="ZZ130" s="9"/>
      <c r="AAA130" s="9"/>
      <c r="AAB130" s="9"/>
      <c r="AAC130" s="9"/>
      <c r="AAD130" s="9"/>
      <c r="AAE130" s="9"/>
      <c r="AAF130" s="9"/>
      <c r="AAG130" s="9"/>
      <c r="AAH130" s="9"/>
      <c r="AAI130" s="9"/>
      <c r="AAJ130" s="9"/>
      <c r="AAK130" s="9"/>
      <c r="AAL130" s="9"/>
      <c r="AAM130" s="9"/>
      <c r="AAN130" s="9"/>
      <c r="AAO130" s="9"/>
      <c r="AAP130" s="9"/>
      <c r="AAQ130" s="9"/>
      <c r="AAR130" s="9"/>
      <c r="AAS130" s="9"/>
      <c r="AAT130" s="9"/>
      <c r="AAU130" s="9"/>
      <c r="AAV130" s="9"/>
      <c r="AAW130" s="9"/>
      <c r="AAX130" s="9"/>
      <c r="AAY130" s="9"/>
      <c r="AAZ130" s="9"/>
      <c r="ABA130" s="9"/>
      <c r="ABB130" s="9"/>
      <c r="ABC130" s="9"/>
      <c r="ABD130" s="9"/>
      <c r="ABE130" s="9"/>
      <c r="ABF130" s="9"/>
      <c r="ABG130" s="9"/>
      <c r="ABH130" s="9"/>
      <c r="ABI130" s="9"/>
      <c r="ABJ130" s="9"/>
      <c r="ABK130" s="9"/>
      <c r="ABL130" s="9"/>
      <c r="ABM130" s="9"/>
      <c r="ABN130" s="9"/>
      <c r="ABO130" s="9"/>
      <c r="ABP130" s="9"/>
      <c r="ABQ130" s="9"/>
      <c r="ABR130" s="9"/>
      <c r="ABS130" s="9"/>
      <c r="ABT130" s="9"/>
      <c r="ABU130" s="9"/>
      <c r="ABV130" s="9"/>
      <c r="ABW130" s="9"/>
      <c r="ABX130" s="9"/>
      <c r="ABY130" s="9"/>
      <c r="ABZ130" s="9"/>
      <c r="ACA130" s="9"/>
      <c r="ACB130" s="9"/>
      <c r="ACC130" s="9"/>
      <c r="ACD130" s="9"/>
      <c r="ACE130" s="9"/>
      <c r="ACF130" s="9"/>
      <c r="ACG130" s="9"/>
      <c r="ACH130" s="9"/>
      <c r="ACI130" s="9"/>
      <c r="ACJ130" s="9"/>
      <c r="ACK130" s="9"/>
      <c r="ACL130" s="9"/>
      <c r="ACM130" s="9"/>
      <c r="ACN130" s="9"/>
      <c r="ACO130" s="9"/>
      <c r="ACP130" s="9"/>
      <c r="ACQ130" s="9"/>
      <c r="ACR130" s="9"/>
      <c r="ACS130" s="9"/>
      <c r="ACT130" s="9"/>
      <c r="ACU130" s="9"/>
      <c r="ACV130" s="9"/>
      <c r="ACW130" s="9"/>
      <c r="ACX130" s="9"/>
      <c r="ACY130" s="9"/>
      <c r="ACZ130" s="9"/>
      <c r="ADA130" s="9"/>
      <c r="ADB130" s="9"/>
      <c r="ADC130" s="9"/>
      <c r="ADD130" s="9"/>
      <c r="ADE130" s="9"/>
      <c r="ADF130" s="9"/>
      <c r="ADG130" s="9"/>
      <c r="ADH130" s="9"/>
      <c r="ADI130" s="9"/>
      <c r="ADJ130" s="9"/>
      <c r="ADK130" s="9"/>
      <c r="ADL130" s="9"/>
      <c r="ADM130" s="9"/>
      <c r="ADN130" s="9"/>
      <c r="ADO130" s="9"/>
      <c r="ADP130" s="9"/>
      <c r="ADQ130" s="9"/>
      <c r="ADR130" s="9"/>
      <c r="ADS130" s="9"/>
      <c r="ADT130" s="9"/>
      <c r="ADU130" s="9"/>
      <c r="ADV130" s="9"/>
      <c r="ADW130" s="9"/>
      <c r="ADX130" s="9"/>
      <c r="ADY130" s="9"/>
      <c r="ADZ130" s="9"/>
      <c r="AEA130" s="9"/>
      <c r="AEB130" s="9"/>
      <c r="AEC130" s="9"/>
      <c r="AED130" s="9"/>
      <c r="AEE130" s="9"/>
      <c r="AEF130" s="9"/>
      <c r="AEG130" s="9"/>
      <c r="AEH130" s="9"/>
      <c r="AEI130" s="9"/>
      <c r="AEJ130" s="9"/>
      <c r="AEK130" s="9"/>
      <c r="AEL130" s="9"/>
      <c r="AEM130" s="9"/>
      <c r="AEN130" s="9"/>
      <c r="AEO130" s="9"/>
      <c r="AEP130" s="9"/>
      <c r="AEQ130" s="9"/>
      <c r="AER130" s="9"/>
      <c r="AES130" s="9"/>
      <c r="AET130" s="9"/>
      <c r="AEU130" s="9"/>
      <c r="AEV130" s="9"/>
      <c r="AEW130" s="9"/>
      <c r="AEX130" s="9"/>
      <c r="AEY130" s="9"/>
      <c r="AEZ130" s="9"/>
      <c r="AFA130" s="9"/>
      <c r="AFB130" s="9"/>
      <c r="AFC130" s="9"/>
      <c r="AFD130" s="9"/>
      <c r="AFE130" s="9"/>
      <c r="AFF130" s="9"/>
      <c r="AFG130" s="9"/>
      <c r="AFH130" s="9"/>
      <c r="AFI130" s="9"/>
      <c r="AFJ130" s="9"/>
      <c r="AFK130" s="9"/>
      <c r="AFL130" s="9"/>
      <c r="AFM130" s="9"/>
      <c r="AFN130" s="9"/>
      <c r="AFO130" s="9"/>
      <c r="AFP130" s="9"/>
      <c r="AFQ130" s="9"/>
      <c r="AFR130" s="9"/>
      <c r="AFS130" s="9"/>
      <c r="AFT130" s="9"/>
      <c r="AFU130" s="9"/>
      <c r="AFV130" s="9"/>
      <c r="AFW130" s="9"/>
      <c r="AFX130" s="9"/>
      <c r="AFY130" s="9"/>
      <c r="AFZ130" s="9"/>
      <c r="AGA130" s="9"/>
      <c r="AGB130" s="9"/>
      <c r="AGC130" s="9"/>
      <c r="AGD130" s="9"/>
      <c r="AGE130" s="9"/>
      <c r="AGF130" s="9"/>
      <c r="AGG130" s="9"/>
      <c r="AGH130" s="9"/>
      <c r="AGI130" s="9"/>
      <c r="AGJ130" s="9"/>
      <c r="AGK130" s="9"/>
      <c r="AGL130" s="9"/>
      <c r="AGM130" s="9"/>
      <c r="AGN130" s="9"/>
      <c r="AGO130" s="9"/>
      <c r="AGP130" s="9"/>
    </row>
  </sheetData>
  <mergeCells count="21">
    <mergeCell ref="ACA6:ACC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VX6"/>
    <mergeCell ref="VY6:XT6"/>
    <mergeCell ref="XU6:ZP6"/>
    <mergeCell ref="ZQ6:ABL6"/>
    <mergeCell ref="ABM6:ABY6"/>
    <mergeCell ref="B3:BV3"/>
    <mergeCell ref="DL6:FG6"/>
    <mergeCell ref="FH6:HC6"/>
    <mergeCell ref="HD6:IY6"/>
    <mergeCell ref="BP6:DK6"/>
    <mergeCell ref="B6:D6"/>
  </mergeCells>
  <pageMargins left="0.7" right="0.7" top="0.75" bottom="0.75" header="0.3" footer="0.3"/>
  <pageSetup paperSize="9" scale="10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  <TaxCatchAll xmlns="d7d3100a-94d3-4aaf-a5ce-8f3b8c73cda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6803E15-391C-4860-9403-BF9D3D5D1AF2}">
  <ds:schemaRefs>
    <ds:schemaRef ds:uri="http://purl.org/dc/terms/"/>
    <ds:schemaRef ds:uri="http://schemas.microsoft.com/office/2006/metadata/properties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d7d3100a-94d3-4aaf-a5ce-8f3b8c73cdad"/>
    <ds:schemaRef ds:uri="http://schemas.microsoft.com/office/infopath/2007/PartnerControls"/>
    <ds:schemaRef ds:uri="60515448-73e9-4df6-bc2d-55ac0770e7da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98A9752-44F5-4B1D-9A4A-F647FF87AFC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6958C8-B28B-45DE-9F15-B90EA4BD08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515448-73e9-4df6-bc2d-55ac0770e7da"/>
    <ds:schemaRef ds:uri="d7d3100a-94d3-4aaf-a5ce-8f3b8c73cd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Manager/>
  <Company>Bank Indonesia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dewi_adhi</dc:creator>
  <cp:keywords/>
  <dc:description/>
  <cp:lastModifiedBy>Sri Pujilestari</cp:lastModifiedBy>
  <cp:revision/>
  <dcterms:created xsi:type="dcterms:W3CDTF">2012-03-02T10:17:57Z</dcterms:created>
  <dcterms:modified xsi:type="dcterms:W3CDTF">2026-04-13T13:48:55Z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0x010100D35CA896A9312B428EBA2A1F5CEF187B</vt:lpwstr>
  </property>
  <property fmtid="{D5CDD505-2E9C-101B-9397-08002B2CF9AE}" pid="5" name="MediaServiceImageTags">
    <vt:lpwstr/>
  </property>
</Properties>
</file>